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tables/table1.xml" ContentType="application/vnd.openxmlformats-officedocument.spreadsheetml.table+xml"/>
  <Override PartName="/xl/drawings/drawing9.xml" ContentType="application/vnd.openxmlformats-officedocument.drawing+xml"/>
  <Override PartName="/xl/tables/table2.xml" ContentType="application/vnd.openxmlformats-officedocument.spreadsheetml.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3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drawings/drawing14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33FF0049-BAC6-4285-85D4-4DC3FA700806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Trendlinje" sheetId="4" r:id="rId1"/>
    <sheet name="Bruten Linje" sheetId="8" r:id="rId2"/>
    <sheet name="Exempel Bruten Linje" sheetId="9" r:id="rId3"/>
    <sheet name="Gantschema" sheetId="6" r:id="rId4"/>
    <sheet name="Exempel Gantschema" sheetId="7" r:id="rId5"/>
    <sheet name="Bildstaplar" sheetId="2" r:id="rId6"/>
    <sheet name="Exempel Bildstaplar" sheetId="3" r:id="rId7"/>
    <sheet name="Ytdiagram" sheetId="12" r:id="rId8"/>
    <sheet name="Exempel Ytdiagram" sheetId="13" r:id="rId9"/>
    <sheet name="Prognos" sheetId="14" r:id="rId10"/>
    <sheet name="Prognos Facit" sheetId="16" r:id="rId11"/>
    <sheet name="Ytor" sheetId="5" r:id="rId12"/>
    <sheet name="Termometer" sheetId="10" r:id="rId13"/>
    <sheet name="Fyllningsdiagram" sheetId="11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2" i="16" l="1"/>
  <c r="C316" i="16"/>
  <c r="C330" i="16"/>
  <c r="C344" i="16"/>
  <c r="C358" i="16"/>
  <c r="C372" i="16"/>
  <c r="C304" i="16"/>
  <c r="C332" i="16"/>
  <c r="C360" i="16"/>
  <c r="C305" i="16"/>
  <c r="C347" i="16"/>
  <c r="C361" i="16"/>
  <c r="C303" i="16"/>
  <c r="C317" i="16"/>
  <c r="C331" i="16"/>
  <c r="C345" i="16"/>
  <c r="C359" i="16"/>
  <c r="C373" i="16"/>
  <c r="C318" i="16"/>
  <c r="C346" i="16"/>
  <c r="C374" i="16"/>
  <c r="C319" i="16"/>
  <c r="C333" i="16"/>
  <c r="C375" i="16"/>
  <c r="C306" i="16"/>
  <c r="C320" i="16"/>
  <c r="C334" i="16"/>
  <c r="C348" i="16"/>
  <c r="C362" i="16"/>
  <c r="C376" i="16"/>
  <c r="C307" i="16"/>
  <c r="C321" i="16"/>
  <c r="C335" i="16"/>
  <c r="C349" i="16"/>
  <c r="C363" i="16"/>
  <c r="C308" i="16"/>
  <c r="C322" i="16"/>
  <c r="C336" i="16"/>
  <c r="C350" i="16"/>
  <c r="C364" i="16"/>
  <c r="C309" i="16"/>
  <c r="C323" i="16"/>
  <c r="C337" i="16"/>
  <c r="C351" i="16"/>
  <c r="C365" i="16"/>
  <c r="C310" i="16"/>
  <c r="C324" i="16"/>
  <c r="C338" i="16"/>
  <c r="C311" i="16"/>
  <c r="C343" i="16"/>
  <c r="C312" i="16"/>
  <c r="C352" i="16"/>
  <c r="C315" i="16"/>
  <c r="C356" i="16"/>
  <c r="C326" i="16"/>
  <c r="C327" i="16"/>
  <c r="C328" i="16"/>
  <c r="C368" i="16"/>
  <c r="C339" i="16"/>
  <c r="C313" i="16"/>
  <c r="C353" i="16"/>
  <c r="C354" i="16"/>
  <c r="C355" i="16"/>
  <c r="C325" i="16"/>
  <c r="C357" i="16"/>
  <c r="C367" i="16"/>
  <c r="C369" i="16"/>
  <c r="C370" i="16"/>
  <c r="C341" i="16"/>
  <c r="C371" i="16"/>
  <c r="C342" i="16"/>
  <c r="C314" i="16"/>
  <c r="C366" i="16"/>
  <c r="C329" i="16"/>
  <c r="C340" i="16"/>
  <c r="C2" i="3" l="1"/>
  <c r="D4" i="7"/>
  <c r="B5" i="7" s="1"/>
  <c r="D5" i="7" s="1"/>
  <c r="B6" i="7" s="1"/>
  <c r="D6" i="7" s="1"/>
  <c r="B7" i="7" s="1"/>
  <c r="D7" i="7" s="1"/>
  <c r="B8" i="7" s="1"/>
  <c r="D8" i="7" s="1"/>
  <c r="B9" i="7" s="1"/>
  <c r="D9" i="7" s="1"/>
  <c r="D4" i="6"/>
  <c r="B5" i="6" s="1"/>
  <c r="D5" i="6" s="1"/>
  <c r="B6" i="6" s="1"/>
  <c r="D6" i="6" s="1"/>
  <c r="B7" i="6" s="1"/>
  <c r="D7" i="6" s="1"/>
  <c r="B8" i="6" s="1"/>
  <c r="D8" i="6" s="1"/>
  <c r="B9" i="6" s="1"/>
  <c r="D9" i="6" s="1"/>
  <c r="E4" i="5"/>
  <c r="E5" i="5" s="1"/>
  <c r="D4" i="5"/>
  <c r="D5" i="5" s="1"/>
  <c r="D6" i="5" s="1"/>
  <c r="D7" i="5" s="1"/>
  <c r="C4" i="5"/>
  <c r="C5" i="5" s="1"/>
  <c r="C6" i="5" s="1"/>
  <c r="C7" i="5" s="1"/>
  <c r="C8" i="5" s="1"/>
  <c r="C9" i="5" s="1"/>
  <c r="B4" i="5"/>
  <c r="B5" i="5" s="1"/>
  <c r="B6" i="5" s="1"/>
  <c r="B7" i="5" s="1"/>
  <c r="B8" i="5" s="1"/>
  <c r="B9" i="5" s="1"/>
  <c r="B10" i="5" s="1"/>
  <c r="B11" i="5" s="1"/>
  <c r="E3" i="5"/>
  <c r="D3" i="5"/>
  <c r="C3" i="5"/>
  <c r="B3" i="5"/>
  <c r="C6" i="3"/>
  <c r="C5" i="3"/>
  <c r="C4" i="3"/>
  <c r="C3" i="3"/>
  <c r="C6" i="2"/>
  <c r="C5" i="2"/>
  <c r="C4" i="2"/>
  <c r="C3" i="2"/>
  <c r="C2" i="2"/>
  <c r="D340" i="16"/>
  <c r="D370" i="16"/>
  <c r="D353" i="16"/>
  <c r="D356" i="16"/>
  <c r="E324" i="16"/>
  <c r="E364" i="16"/>
  <c r="E335" i="16"/>
  <c r="E320" i="16"/>
  <c r="D318" i="16"/>
  <c r="E361" i="16"/>
  <c r="D358" i="16"/>
  <c r="E357" i="16"/>
  <c r="E304" i="16"/>
  <c r="E340" i="16"/>
  <c r="E370" i="16"/>
  <c r="E353" i="16"/>
  <c r="E356" i="16"/>
  <c r="D324" i="16"/>
  <c r="D364" i="16"/>
  <c r="D335" i="16"/>
  <c r="D320" i="16"/>
  <c r="E318" i="16"/>
  <c r="D361" i="16"/>
  <c r="E358" i="16"/>
  <c r="E369" i="16"/>
  <c r="D350" i="16"/>
  <c r="E373" i="16"/>
  <c r="E330" i="16"/>
  <c r="D357" i="16"/>
  <c r="D312" i="16"/>
  <c r="E376" i="16"/>
  <c r="D360" i="16"/>
  <c r="E312" i="16"/>
  <c r="E360" i="16"/>
  <c r="D325" i="16"/>
  <c r="E362" i="16"/>
  <c r="D327" i="16"/>
  <c r="E348" i="16"/>
  <c r="E355" i="16"/>
  <c r="D363" i="16"/>
  <c r="D326" i="16"/>
  <c r="D329" i="16"/>
  <c r="D369" i="16"/>
  <c r="D313" i="16"/>
  <c r="D315" i="16"/>
  <c r="E310" i="16"/>
  <c r="E350" i="16"/>
  <c r="E321" i="16"/>
  <c r="E306" i="16"/>
  <c r="D373" i="16"/>
  <c r="D347" i="16"/>
  <c r="D344" i="16"/>
  <c r="E329" i="16"/>
  <c r="E313" i="16"/>
  <c r="E315" i="16"/>
  <c r="D310" i="16"/>
  <c r="D321" i="16"/>
  <c r="D306" i="16"/>
  <c r="E347" i="16"/>
  <c r="E344" i="16"/>
  <c r="E359" i="16"/>
  <c r="D314" i="16"/>
  <c r="E322" i="16"/>
  <c r="D345" i="16"/>
  <c r="E314" i="16"/>
  <c r="D351" i="16"/>
  <c r="D322" i="16"/>
  <c r="D376" i="16"/>
  <c r="D333" i="16"/>
  <c r="E345" i="16"/>
  <c r="E316" i="16"/>
  <c r="D342" i="16"/>
  <c r="E337" i="16"/>
  <c r="E308" i="16"/>
  <c r="D331" i="16"/>
  <c r="D332" i="16"/>
  <c r="D302" i="16"/>
  <c r="D371" i="16"/>
  <c r="E323" i="16"/>
  <c r="E363" i="16"/>
  <c r="D317" i="16"/>
  <c r="D323" i="16"/>
  <c r="D341" i="16"/>
  <c r="E309" i="16"/>
  <c r="E349" i="16"/>
  <c r="E334" i="16"/>
  <c r="D346" i="16"/>
  <c r="D303" i="16"/>
  <c r="D372" i="16"/>
  <c r="E366" i="16"/>
  <c r="D367" i="16"/>
  <c r="D339" i="16"/>
  <c r="E352" i="16"/>
  <c r="E365" i="16"/>
  <c r="E336" i="16"/>
  <c r="E307" i="16"/>
  <c r="D375" i="16"/>
  <c r="D359" i="16"/>
  <c r="E305" i="16"/>
  <c r="D330" i="16"/>
  <c r="D366" i="16"/>
  <c r="E367" i="16"/>
  <c r="E339" i="16"/>
  <c r="D352" i="16"/>
  <c r="D365" i="16"/>
  <c r="D336" i="16"/>
  <c r="D307" i="16"/>
  <c r="E375" i="16"/>
  <c r="D305" i="16"/>
  <c r="D368" i="16"/>
  <c r="E351" i="16"/>
  <c r="E333" i="16"/>
  <c r="D316" i="16"/>
  <c r="E368" i="16"/>
  <c r="D328" i="16"/>
  <c r="D319" i="16"/>
  <c r="D355" i="16"/>
  <c r="D374" i="16"/>
  <c r="E311" i="16"/>
  <c r="D348" i="16"/>
  <c r="E342" i="16"/>
  <c r="E325" i="16"/>
  <c r="E328" i="16"/>
  <c r="E343" i="16"/>
  <c r="D337" i="16"/>
  <c r="D308" i="16"/>
  <c r="D362" i="16"/>
  <c r="E319" i="16"/>
  <c r="E331" i="16"/>
  <c r="E332" i="16"/>
  <c r="E302" i="16"/>
  <c r="E371" i="16"/>
  <c r="E317" i="16"/>
  <c r="E338" i="16"/>
  <c r="E341" i="16"/>
  <c r="E354" i="16"/>
  <c r="E326" i="16"/>
  <c r="D338" i="16"/>
  <c r="D309" i="16"/>
  <c r="D349" i="16"/>
  <c r="D334" i="16"/>
  <c r="E346" i="16"/>
  <c r="E303" i="16"/>
  <c r="E372" i="16"/>
  <c r="D343" i="16"/>
  <c r="D311" i="16"/>
  <c r="D304" i="16"/>
  <c r="E327" i="16"/>
  <c r="E374" i="16"/>
  <c r="D354" i="16"/>
</calcChain>
</file>

<file path=xl/sharedStrings.xml><?xml version="1.0" encoding="utf-8"?>
<sst xmlns="http://schemas.openxmlformats.org/spreadsheetml/2006/main" count="94" uniqueCount="57">
  <si>
    <t>Länder</t>
  </si>
  <si>
    <t>Antal medlemmar</t>
  </si>
  <si>
    <t>Max</t>
  </si>
  <si>
    <t>Sverige</t>
  </si>
  <si>
    <t>Norge</t>
  </si>
  <si>
    <t>Danmark</t>
  </si>
  <si>
    <t>Finland</t>
  </si>
  <si>
    <t>Island</t>
  </si>
  <si>
    <t>Mätvärden på sensorer</t>
  </si>
  <si>
    <t>Artikel</t>
  </si>
  <si>
    <t>Styrka</t>
  </si>
  <si>
    <t>Diameter</t>
  </si>
  <si>
    <t>Sensor 1</t>
  </si>
  <si>
    <t>Sensor 2</t>
  </si>
  <si>
    <t>Sensor 3</t>
  </si>
  <si>
    <t>Sensor 4</t>
  </si>
  <si>
    <t>Sensor 5</t>
  </si>
  <si>
    <t>Sensor 6</t>
  </si>
  <si>
    <t>Skala</t>
  </si>
  <si>
    <t>Extrema värden</t>
  </si>
  <si>
    <t>Höga värden</t>
  </si>
  <si>
    <t>Normala värden</t>
  </si>
  <si>
    <t>Låga värden</t>
  </si>
  <si>
    <t>Aktuellt värde</t>
  </si>
  <si>
    <t>Renovering av gymlokal - veckoplanering</t>
  </si>
  <si>
    <t>START V.</t>
  </si>
  <si>
    <t>ANTAL V.</t>
  </si>
  <si>
    <t>SLUT V.</t>
  </si>
  <si>
    <t>Montering</t>
  </si>
  <si>
    <t>Fasad</t>
  </si>
  <si>
    <t>Fönster</t>
  </si>
  <si>
    <t>Målning</t>
  </si>
  <si>
    <t>Besiktning</t>
  </si>
  <si>
    <t>Rivning</t>
  </si>
  <si>
    <t>Varugrupp:</t>
  </si>
  <si>
    <t>Kläder</t>
  </si>
  <si>
    <t>Jan</t>
  </si>
  <si>
    <t>Feb</t>
  </si>
  <si>
    <t>Mar</t>
  </si>
  <si>
    <t>Apr</t>
  </si>
  <si>
    <t>Maj</t>
  </si>
  <si>
    <t xml:space="preserve">Löparjacka </t>
  </si>
  <si>
    <t xml:space="preserve">Löparbyxa </t>
  </si>
  <si>
    <t xml:space="preserve">Löpartröja </t>
  </si>
  <si>
    <t xml:space="preserve">Löparstrumpa </t>
  </si>
  <si>
    <t>Dagens temperatur</t>
  </si>
  <si>
    <t>Tid</t>
  </si>
  <si>
    <t>Antal medlemmar i gymmet</t>
  </si>
  <si>
    <t>Fåtal medlemmar</t>
  </si>
  <si>
    <t>Gesnomsnittligt antal medlemmar dagtid</t>
  </si>
  <si>
    <t>Många medlemmar</t>
  </si>
  <si>
    <t>Datum</t>
  </si>
  <si>
    <t>Belopp</t>
  </si>
  <si>
    <t>Prognos(Belopp)</t>
  </si>
  <si>
    <t>Nedre förtroendegräns(Belopp)</t>
  </si>
  <si>
    <t>Övre förtroendegräns(Belopp)</t>
  </si>
  <si>
    <t>Fyllning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</si>
</sst>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°C&quot;"/>
    <numFmt numFmtId="165" formatCode="hh:mm;@"/>
  </numFmts>
  <fonts count="19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4"/>
      <name val="Aptos Narrow"/>
      <family val="2"/>
      <scheme val="minor"/>
    </font>
    <font>
      <sz val="10"/>
      <name val="Arial"/>
      <family val="2"/>
    </font>
    <font>
      <sz val="14"/>
      <name val="Aptos Narrow"/>
      <family val="2"/>
      <scheme val="minor"/>
    </font>
    <font>
      <sz val="10"/>
      <name val="Arial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5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5" fillId="0" borderId="1" applyNumberFormat="0" applyFill="0" applyAlignment="0" applyProtection="0"/>
    <xf numFmtId="0" fontId="7" fillId="0" borderId="0"/>
    <xf numFmtId="9" fontId="9" fillId="0" borderId="0" applyFont="0" applyFill="0" applyBorder="0" applyAlignment="0" applyProtection="0"/>
    <xf numFmtId="0" fontId="14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5" fillId="11" borderId="0" applyNumberFormat="0" applyBorder="0" applyAlignment="0" applyProtection="0"/>
    <xf numFmtId="0" fontId="13" fillId="12" borderId="2" applyNumberFormat="0" applyAlignment="0" applyProtection="0"/>
    <xf numFmtId="0" fontId="17" fillId="13" borderId="3" applyNumberFormat="0" applyAlignment="0" applyProtection="0"/>
    <xf numFmtId="0" fontId="3" fillId="14" borderId="4" applyNumberFormat="0" applyAlignment="0" applyProtection="0"/>
    <xf numFmtId="0" fontId="18" fillId="16" borderId="0" applyNumberFormat="0" applyBorder="0" applyAlignment="0" applyProtection="0"/>
  </cellStyleXfs>
  <cellXfs count="31">
    <xf numFmtId="0" fontId="0" fillId="0" borderId="0" xfId="0"/>
    <xf numFmtId="0" fontId="8" fillId="0" borderId="0" xfId="10" applyFont="1"/>
    <xf numFmtId="0" fontId="1" fillId="0" borderId="0" xfId="10" applyFont="1"/>
    <xf numFmtId="0" fontId="6" fillId="0" borderId="0" xfId="10" applyFont="1"/>
    <xf numFmtId="0" fontId="7" fillId="0" borderId="0" xfId="10"/>
    <xf numFmtId="165" fontId="8" fillId="0" borderId="0" xfId="10" applyNumberFormat="1" applyFont="1" applyAlignment="1">
      <alignment horizontal="center" vertical="center" wrapText="1"/>
    </xf>
    <xf numFmtId="0" fontId="8" fillId="0" borderId="0" xfId="10" applyFont="1" applyAlignment="1">
      <alignment horizontal="center" wrapText="1"/>
    </xf>
    <xf numFmtId="0" fontId="8" fillId="0" borderId="0" xfId="10" applyFont="1" applyAlignment="1">
      <alignment wrapText="1"/>
    </xf>
    <xf numFmtId="165" fontId="8" fillId="0" borderId="0" xfId="10" applyNumberFormat="1" applyFont="1" applyAlignment="1">
      <alignment horizontal="right" wrapText="1"/>
    </xf>
    <xf numFmtId="0" fontId="8" fillId="0" borderId="0" xfId="10" applyFont="1" applyAlignment="1">
      <alignment horizontal="right"/>
    </xf>
    <xf numFmtId="165" fontId="8" fillId="0" borderId="0" xfId="10" applyNumberFormat="1" applyFont="1"/>
    <xf numFmtId="165" fontId="8" fillId="0" borderId="0" xfId="10" applyNumberFormat="1" applyFont="1" applyAlignment="1">
      <alignment wrapText="1"/>
    </xf>
    <xf numFmtId="0" fontId="1" fillId="0" borderId="0" xfId="0" applyFont="1"/>
    <xf numFmtId="14" fontId="1" fillId="0" borderId="0" xfId="0" applyNumberFormat="1" applyFont="1"/>
    <xf numFmtId="14" fontId="0" fillId="0" borderId="0" xfId="0" applyNumberFormat="1"/>
    <xf numFmtId="2" fontId="0" fillId="0" borderId="0" xfId="0" applyNumberFormat="1"/>
    <xf numFmtId="0" fontId="1" fillId="2" borderId="0" xfId="7"/>
    <xf numFmtId="0" fontId="4" fillId="2" borderId="0" xfId="7" applyFont="1"/>
    <xf numFmtId="0" fontId="4" fillId="2" borderId="0" xfId="7" applyFont="1" applyAlignment="1">
      <alignment horizontal="right"/>
    </xf>
    <xf numFmtId="0" fontId="6" fillId="2" borderId="0" xfId="9" applyFont="1" applyFill="1" applyBorder="1"/>
    <xf numFmtId="0" fontId="6" fillId="2" borderId="0" xfId="9" applyFont="1" applyFill="1" applyBorder="1" applyAlignment="1">
      <alignment horizontal="right"/>
    </xf>
    <xf numFmtId="0" fontId="8" fillId="8" borderId="0" xfId="10" applyFont="1" applyFill="1"/>
    <xf numFmtId="0" fontId="1" fillId="2" borderId="0" xfId="10" applyFont="1" applyFill="1"/>
    <xf numFmtId="0" fontId="3" fillId="7" borderId="0" xfId="5"/>
    <xf numFmtId="0" fontId="3" fillId="7" borderId="0" xfId="5" applyAlignment="1">
      <alignment horizontal="centerContinuous"/>
    </xf>
    <xf numFmtId="0" fontId="1" fillId="3" borderId="0" xfId="6"/>
    <xf numFmtId="0" fontId="4" fillId="6" borderId="0" xfId="3"/>
    <xf numFmtId="164" fontId="8" fillId="2" borderId="0" xfId="10" applyNumberFormat="1" applyFont="1" applyFill="1"/>
    <xf numFmtId="9" fontId="1" fillId="2" borderId="0" xfId="7" applyNumberFormat="1"/>
    <xf numFmtId="14" fontId="3" fillId="7" borderId="0" xfId="5" applyNumberFormat="1"/>
    <xf numFmtId="14" fontId="1" fillId="2" borderId="0" xfId="7" applyNumberFormat="1" applyAlignment="1">
      <alignment horizontal="left"/>
    </xf>
  </cellXfs>
  <cellStyles count="22">
    <cellStyle name="Anteckning" xfId="7" builtinId="10" customBuiltin="1"/>
    <cellStyle name="Beräkning" xfId="6" builtinId="22" customBuiltin="1"/>
    <cellStyle name="Bra" xfId="15" builtinId="26" customBuiltin="1"/>
    <cellStyle name="Dålig" xfId="16" builtinId="27" customBuiltin="1"/>
    <cellStyle name="Förklarande text" xfId="13" builtinId="53" customBuiltin="1"/>
    <cellStyle name="Indata" xfId="18" builtinId="20" customBuiltin="1"/>
    <cellStyle name="Kontrollcell" xfId="20" builtinId="23" customBuiltin="1"/>
    <cellStyle name="Länkad cell" xfId="12" builtinId="24" customBuiltin="1"/>
    <cellStyle name="Neutral" xfId="17" builtinId="28" customBuiltin="1"/>
    <cellStyle name="Normal" xfId="0" builtinId="0" customBuiltin="1"/>
    <cellStyle name="Normal 2" xfId="10" xr:uid="{BD596E5F-FD64-4DD6-92E4-0490810F3E7B}"/>
    <cellStyle name="Procent 2" xfId="11" xr:uid="{D860B171-C378-4BDD-8854-B8D20534CD53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3 2" xfId="9" xr:uid="{6A4759BA-7DE8-4D02-BEE9-FD04B4DB6E88}"/>
    <cellStyle name="Rubrik 4" xfId="5" builtinId="19" customBuiltin="1"/>
    <cellStyle name="Rubrik 4 2" xfId="8" xr:uid="{AF940080-FFA6-4652-B057-C0A3E3FC0A6D}"/>
    <cellStyle name="Summa" xfId="14" builtinId="25" customBuiltin="1"/>
    <cellStyle name="Utdata" xfId="19" builtinId="21" customBuiltin="1"/>
    <cellStyle name="Varningstext" xfId="21" builtinId="11" customBuiltin="1"/>
  </cellStyles>
  <dxfs count="17">
    <dxf>
      <numFmt numFmtId="2" formatCode="0.00"/>
    </dxf>
    <dxf>
      <numFmt numFmtId="2" formatCode="0.00"/>
    </dxf>
    <dxf>
      <numFmt numFmtId="19" formatCode="yyyy/mm/dd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165" formatCode="hh:mm;@"/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numFmt numFmtId="165" formatCode="hh:mm;@"/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Trendlinje!$A$1</c:f>
          <c:strCache>
            <c:ptCount val="1"/>
            <c:pt idx="0">
              <c:v>Mätvärden på sensorer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Trendlinje!$B$3</c:f>
              <c:strCache>
                <c:ptCount val="1"/>
                <c:pt idx="0">
                  <c:v>Styrka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</c:trendlineLbl>
          </c:trendline>
          <c:xVal>
            <c:strRef>
              <c:f>Trendlinje!$A$4:$A$9</c:f>
              <c:strCache>
                <c:ptCount val="6"/>
                <c:pt idx="0">
                  <c:v>Sensor 1</c:v>
                </c:pt>
                <c:pt idx="1">
                  <c:v>Sensor 2</c:v>
                </c:pt>
                <c:pt idx="2">
                  <c:v>Sensor 3</c:v>
                </c:pt>
                <c:pt idx="3">
                  <c:v>Sensor 4</c:v>
                </c:pt>
                <c:pt idx="4">
                  <c:v>Sensor 5</c:v>
                </c:pt>
                <c:pt idx="5">
                  <c:v>Sensor 6</c:v>
                </c:pt>
              </c:strCache>
            </c:strRef>
          </c:xVal>
          <c:yVal>
            <c:numRef>
              <c:f>Trendlinje!$B$4:$B$9</c:f>
              <c:numCache>
                <c:formatCode>General</c:formatCode>
                <c:ptCount val="6"/>
                <c:pt idx="0">
                  <c:v>12</c:v>
                </c:pt>
                <c:pt idx="1">
                  <c:v>14</c:v>
                </c:pt>
                <c:pt idx="2">
                  <c:v>16</c:v>
                </c:pt>
                <c:pt idx="3">
                  <c:v>18</c:v>
                </c:pt>
                <c:pt idx="4">
                  <c:v>20</c:v>
                </c:pt>
                <c:pt idx="5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52-4A0A-97ED-9146CB0B89E1}"/>
            </c:ext>
          </c:extLst>
        </c:ser>
        <c:ser>
          <c:idx val="1"/>
          <c:order val="1"/>
          <c:tx>
            <c:strRef>
              <c:f>Trendlinje!$C$3</c:f>
              <c:strCache>
                <c:ptCount val="1"/>
                <c:pt idx="0">
                  <c:v>Diameter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Trendlinje!$A$4:$A$9</c:f>
              <c:strCache>
                <c:ptCount val="6"/>
                <c:pt idx="0">
                  <c:v>Sensor 1</c:v>
                </c:pt>
                <c:pt idx="1">
                  <c:v>Sensor 2</c:v>
                </c:pt>
                <c:pt idx="2">
                  <c:v>Sensor 3</c:v>
                </c:pt>
                <c:pt idx="3">
                  <c:v>Sensor 4</c:v>
                </c:pt>
                <c:pt idx="4">
                  <c:v>Sensor 5</c:v>
                </c:pt>
                <c:pt idx="5">
                  <c:v>Sensor 6</c:v>
                </c:pt>
              </c:strCache>
            </c:strRef>
          </c:xVal>
          <c:yVal>
            <c:numRef>
              <c:f>Trendlinje!$C$4:$C$9</c:f>
              <c:numCache>
                <c:formatCode>General</c:formatCode>
                <c:ptCount val="6"/>
                <c:pt idx="0">
                  <c:v>3</c:v>
                </c:pt>
                <c:pt idx="1">
                  <c:v>3.2</c:v>
                </c:pt>
                <c:pt idx="2">
                  <c:v>3.4</c:v>
                </c:pt>
                <c:pt idx="3">
                  <c:v>3.6</c:v>
                </c:pt>
                <c:pt idx="4">
                  <c:v>3.8</c:v>
                </c:pt>
                <c:pt idx="5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52-4A0A-97ED-9146CB0B8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4491008"/>
        <c:axId val="724478528"/>
      </c:scatterChart>
      <c:valAx>
        <c:axId val="72449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24478528"/>
        <c:crosses val="autoZero"/>
        <c:crossBetween val="midCat"/>
      </c:valAx>
      <c:valAx>
        <c:axId val="72447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2449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'Bruten Linje'!$A$4</c:f>
              <c:strCache>
                <c:ptCount val="1"/>
                <c:pt idx="0">
                  <c:v>Löparjacka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'Bruten Linje'!$B$3:$F$3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'Bruten Linje'!$B$4:$F$4</c:f>
              <c:numCache>
                <c:formatCode>General</c:formatCode>
                <c:ptCount val="5"/>
                <c:pt idx="0">
                  <c:v>198</c:v>
                </c:pt>
                <c:pt idx="1">
                  <c:v>210</c:v>
                </c:pt>
                <c:pt idx="2">
                  <c:v>274</c:v>
                </c:pt>
                <c:pt idx="3">
                  <c:v>259</c:v>
                </c:pt>
                <c:pt idx="4">
                  <c:v>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17-4D75-963F-7DC3C0E3E87C}"/>
            </c:ext>
          </c:extLst>
        </c:ser>
        <c:ser>
          <c:idx val="1"/>
          <c:order val="1"/>
          <c:tx>
            <c:strRef>
              <c:f>'Bruten Linje'!$A$5</c:f>
              <c:strCache>
                <c:ptCount val="1"/>
                <c:pt idx="0">
                  <c:v>Löparbyxa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'Bruten Linje'!$B$3:$F$3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'Bruten Linje'!$B$5:$F$5</c:f>
              <c:numCache>
                <c:formatCode>General</c:formatCode>
                <c:ptCount val="5"/>
                <c:pt idx="0">
                  <c:v>189</c:v>
                </c:pt>
                <c:pt idx="1">
                  <c:v>180</c:v>
                </c:pt>
                <c:pt idx="2">
                  <c:v>235</c:v>
                </c:pt>
                <c:pt idx="3">
                  <c:v>254</c:v>
                </c:pt>
                <c:pt idx="4">
                  <c:v>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17-4D75-963F-7DC3C0E3E87C}"/>
            </c:ext>
          </c:extLst>
        </c:ser>
        <c:ser>
          <c:idx val="2"/>
          <c:order val="2"/>
          <c:tx>
            <c:strRef>
              <c:f>'Bruten Linje'!$A$6</c:f>
              <c:strCache>
                <c:ptCount val="1"/>
                <c:pt idx="0">
                  <c:v>Löpartröja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'Bruten Linje'!$B$3:$F$3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'Bruten Linje'!$B$6:$F$6</c:f>
              <c:numCache>
                <c:formatCode>General</c:formatCode>
                <c:ptCount val="5"/>
                <c:pt idx="0">
                  <c:v>380</c:v>
                </c:pt>
                <c:pt idx="1">
                  <c:v>389</c:v>
                </c:pt>
                <c:pt idx="3">
                  <c:v>512</c:v>
                </c:pt>
                <c:pt idx="4">
                  <c:v>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17-4D75-963F-7DC3C0E3E87C}"/>
            </c:ext>
          </c:extLst>
        </c:ser>
        <c:ser>
          <c:idx val="3"/>
          <c:order val="3"/>
          <c:tx>
            <c:strRef>
              <c:f>'Bruten Linje'!$A$7</c:f>
              <c:strCache>
                <c:ptCount val="1"/>
                <c:pt idx="0">
                  <c:v>Löparstrumpa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'Bruten Linje'!$B$3:$F$3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'Bruten Linje'!$B$7:$F$7</c:f>
              <c:numCache>
                <c:formatCode>General</c:formatCode>
                <c:ptCount val="5"/>
                <c:pt idx="0">
                  <c:v>166</c:v>
                </c:pt>
                <c:pt idx="1">
                  <c:v>135</c:v>
                </c:pt>
                <c:pt idx="2">
                  <c:v>158</c:v>
                </c:pt>
                <c:pt idx="3">
                  <c:v>171</c:v>
                </c:pt>
                <c:pt idx="4">
                  <c:v>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17-4D75-963F-7DC3C0E3E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445336"/>
        <c:axId val="602595656"/>
      </c:lineChart>
      <c:catAx>
        <c:axId val="395445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2595656"/>
        <c:crosses val="autoZero"/>
        <c:auto val="1"/>
        <c:lblAlgn val="ctr"/>
        <c:lblOffset val="100"/>
        <c:noMultiLvlLbl val="0"/>
      </c:catAx>
      <c:valAx>
        <c:axId val="602595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95445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'Exempel Bruten Linje'!$A$4</c:f>
              <c:strCache>
                <c:ptCount val="1"/>
                <c:pt idx="0">
                  <c:v>Löparjacka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'Exempel Bruten Linje'!$B$3:$F$3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'Exempel Bruten Linje'!$B$4:$F$4</c:f>
              <c:numCache>
                <c:formatCode>General</c:formatCode>
                <c:ptCount val="5"/>
                <c:pt idx="0">
                  <c:v>198</c:v>
                </c:pt>
                <c:pt idx="1">
                  <c:v>210</c:v>
                </c:pt>
                <c:pt idx="2">
                  <c:v>274</c:v>
                </c:pt>
                <c:pt idx="3">
                  <c:v>259</c:v>
                </c:pt>
                <c:pt idx="4">
                  <c:v>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41-4A35-BB9D-7F63451743FF}"/>
            </c:ext>
          </c:extLst>
        </c:ser>
        <c:ser>
          <c:idx val="1"/>
          <c:order val="1"/>
          <c:tx>
            <c:strRef>
              <c:f>'Exempel Bruten Linje'!$A$5</c:f>
              <c:strCache>
                <c:ptCount val="1"/>
                <c:pt idx="0">
                  <c:v>Löparbyxa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'Exempel Bruten Linje'!$B$3:$F$3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'Exempel Bruten Linje'!$B$5:$F$5</c:f>
              <c:numCache>
                <c:formatCode>General</c:formatCode>
                <c:ptCount val="5"/>
                <c:pt idx="0">
                  <c:v>189</c:v>
                </c:pt>
                <c:pt idx="1">
                  <c:v>180</c:v>
                </c:pt>
                <c:pt idx="2">
                  <c:v>235</c:v>
                </c:pt>
                <c:pt idx="3">
                  <c:v>254</c:v>
                </c:pt>
                <c:pt idx="4">
                  <c:v>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41-4A35-BB9D-7F63451743FF}"/>
            </c:ext>
          </c:extLst>
        </c:ser>
        <c:ser>
          <c:idx val="2"/>
          <c:order val="2"/>
          <c:tx>
            <c:strRef>
              <c:f>'Exempel Bruten Linje'!$A$6</c:f>
              <c:strCache>
                <c:ptCount val="1"/>
                <c:pt idx="0">
                  <c:v>Löpartröja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'Exempel Bruten Linje'!$B$3:$F$3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'Exempel Bruten Linje'!$B$6:$F$6</c:f>
              <c:numCache>
                <c:formatCode>General</c:formatCode>
                <c:ptCount val="5"/>
                <c:pt idx="0">
                  <c:v>380</c:v>
                </c:pt>
                <c:pt idx="1">
                  <c:v>389</c:v>
                </c:pt>
                <c:pt idx="3">
                  <c:v>512</c:v>
                </c:pt>
                <c:pt idx="4">
                  <c:v>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1-4A35-BB9D-7F63451743FF}"/>
            </c:ext>
          </c:extLst>
        </c:ser>
        <c:ser>
          <c:idx val="3"/>
          <c:order val="3"/>
          <c:tx>
            <c:strRef>
              <c:f>'Exempel Bruten Linje'!$A$7</c:f>
              <c:strCache>
                <c:ptCount val="1"/>
                <c:pt idx="0">
                  <c:v>Löparstrumpa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'Exempel Bruten Linje'!$B$3:$F$3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'Exempel Bruten Linje'!$B$7:$F$7</c:f>
              <c:numCache>
                <c:formatCode>General</c:formatCode>
                <c:ptCount val="5"/>
                <c:pt idx="0">
                  <c:v>166</c:v>
                </c:pt>
                <c:pt idx="1">
                  <c:v>135</c:v>
                </c:pt>
                <c:pt idx="2">
                  <c:v>158</c:v>
                </c:pt>
                <c:pt idx="3">
                  <c:v>171</c:v>
                </c:pt>
                <c:pt idx="4">
                  <c:v>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41-4A35-BB9D-7F6345174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2599968"/>
        <c:axId val="602599576"/>
      </c:lineChart>
      <c:catAx>
        <c:axId val="602599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2599576"/>
        <c:crosses val="autoZero"/>
        <c:auto val="1"/>
        <c:lblAlgn val="ctr"/>
        <c:lblOffset val="100"/>
        <c:noMultiLvlLbl val="0"/>
      </c:catAx>
      <c:valAx>
        <c:axId val="602599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2599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Gantschema!$B$3</c:f>
              <c:strCache>
                <c:ptCount val="1"/>
                <c:pt idx="0">
                  <c:v>START V.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Gantschema!$A$4:$A$9</c:f>
              <c:strCache>
                <c:ptCount val="6"/>
                <c:pt idx="0">
                  <c:v>Montering</c:v>
                </c:pt>
                <c:pt idx="1">
                  <c:v>Fasad</c:v>
                </c:pt>
                <c:pt idx="2">
                  <c:v>Fönster</c:v>
                </c:pt>
                <c:pt idx="3">
                  <c:v>Målning</c:v>
                </c:pt>
                <c:pt idx="4">
                  <c:v>Besiktning</c:v>
                </c:pt>
                <c:pt idx="5">
                  <c:v>Rivning</c:v>
                </c:pt>
              </c:strCache>
            </c:strRef>
          </c:cat>
          <c:val>
            <c:numRef>
              <c:f>Gantschema!$B$4:$B$9</c:f>
              <c:numCache>
                <c:formatCode>General</c:formatCode>
                <c:ptCount val="6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20</c:v>
                </c:pt>
                <c:pt idx="5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44-4463-960A-AA80D152D7E3}"/>
            </c:ext>
          </c:extLst>
        </c:ser>
        <c:ser>
          <c:idx val="1"/>
          <c:order val="1"/>
          <c:tx>
            <c:strRef>
              <c:f>Gantschema!$C$3</c:f>
              <c:strCache>
                <c:ptCount val="1"/>
                <c:pt idx="0">
                  <c:v>ANTAL V.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Gantschema!$A$4:$A$9</c:f>
              <c:strCache>
                <c:ptCount val="6"/>
                <c:pt idx="0">
                  <c:v>Montering</c:v>
                </c:pt>
                <c:pt idx="1">
                  <c:v>Fasad</c:v>
                </c:pt>
                <c:pt idx="2">
                  <c:v>Fönster</c:v>
                </c:pt>
                <c:pt idx="3">
                  <c:v>Målning</c:v>
                </c:pt>
                <c:pt idx="4">
                  <c:v>Besiktning</c:v>
                </c:pt>
                <c:pt idx="5">
                  <c:v>Rivning</c:v>
                </c:pt>
              </c:strCache>
            </c:strRef>
          </c:cat>
          <c:val>
            <c:numRef>
              <c:f>Gantschema!$C$4:$C$9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44-4463-960A-AA80D152D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6642408"/>
        <c:axId val="396642800"/>
      </c:barChart>
      <c:catAx>
        <c:axId val="3966424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96642800"/>
        <c:crosses val="autoZero"/>
        <c:auto val="1"/>
        <c:lblAlgn val="ctr"/>
        <c:lblOffset val="100"/>
        <c:noMultiLvlLbl val="0"/>
      </c:catAx>
      <c:valAx>
        <c:axId val="396642800"/>
        <c:scaling>
          <c:orientation val="minMax"/>
          <c:min val="1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96642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'Exempel Bildstaplar'!$B$1</c:f>
              <c:strCache>
                <c:ptCount val="1"/>
                <c:pt idx="0">
                  <c:v>Antal medlemmar</c:v>
                </c:pt>
              </c:strCache>
            </c:strRef>
          </c:tx>
          <c:spPr>
            <a:noFill/>
            <a:ln w="57150">
              <a:solidFill>
                <a:schemeClr val="bg1"/>
              </a:solidFill>
            </a:ln>
            <a:effectLst/>
          </c:spPr>
          <c:invertIfNegative val="0"/>
          <c:cat>
            <c:strRef>
              <c:f>'Exempel Bildstaplar'!$A$2:$A$6</c:f>
              <c:strCache>
                <c:ptCount val="5"/>
                <c:pt idx="0">
                  <c:v>Sverige</c:v>
                </c:pt>
                <c:pt idx="1">
                  <c:v>Norge</c:v>
                </c:pt>
                <c:pt idx="2">
                  <c:v>Danmark</c:v>
                </c:pt>
                <c:pt idx="3">
                  <c:v>Finland</c:v>
                </c:pt>
                <c:pt idx="4">
                  <c:v>Island</c:v>
                </c:pt>
              </c:strCache>
            </c:strRef>
          </c:cat>
          <c:val>
            <c:numRef>
              <c:f>'Exempel Bildstaplar'!$B$2:$B$6</c:f>
              <c:numCache>
                <c:formatCode>General</c:formatCode>
                <c:ptCount val="5"/>
                <c:pt idx="0">
                  <c:v>3830</c:v>
                </c:pt>
                <c:pt idx="1">
                  <c:v>2652</c:v>
                </c:pt>
                <c:pt idx="2">
                  <c:v>2070</c:v>
                </c:pt>
                <c:pt idx="3">
                  <c:v>2028</c:v>
                </c:pt>
                <c:pt idx="4">
                  <c:v>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20-4C9F-9610-D35BC974DE72}"/>
            </c:ext>
          </c:extLst>
        </c:ser>
        <c:ser>
          <c:idx val="1"/>
          <c:order val="1"/>
          <c:tx>
            <c:strRef>
              <c:f>'Exempel Bildstaplar'!$C$1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'Exempel Bildstaplar'!$A$2:$A$6</c:f>
              <c:strCache>
                <c:ptCount val="5"/>
                <c:pt idx="0">
                  <c:v>Sverige</c:v>
                </c:pt>
                <c:pt idx="1">
                  <c:v>Norge</c:v>
                </c:pt>
                <c:pt idx="2">
                  <c:v>Danmark</c:v>
                </c:pt>
                <c:pt idx="3">
                  <c:v>Finland</c:v>
                </c:pt>
                <c:pt idx="4">
                  <c:v>Island</c:v>
                </c:pt>
              </c:strCache>
            </c:strRef>
          </c:cat>
          <c:val>
            <c:numRef>
              <c:f>'Exempel Bildstaplar'!$C$2:$C$6</c:f>
              <c:numCache>
                <c:formatCode>General</c:formatCode>
                <c:ptCount val="5"/>
                <c:pt idx="0">
                  <c:v>383</c:v>
                </c:pt>
                <c:pt idx="1">
                  <c:v>1561</c:v>
                </c:pt>
                <c:pt idx="2">
                  <c:v>2143</c:v>
                </c:pt>
                <c:pt idx="3">
                  <c:v>2185</c:v>
                </c:pt>
                <c:pt idx="4">
                  <c:v>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20-4C9F-9610-D35BC974D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92745935"/>
        <c:axId val="592744687"/>
      </c:barChart>
      <c:catAx>
        <c:axId val="592745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92744687"/>
        <c:crosses val="autoZero"/>
        <c:auto val="1"/>
        <c:lblAlgn val="ctr"/>
        <c:lblOffset val="100"/>
        <c:noMultiLvlLbl val="0"/>
      </c:catAx>
      <c:valAx>
        <c:axId val="592744687"/>
        <c:scaling>
          <c:orientation val="minMax"/>
          <c:max val="40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92745935"/>
        <c:crosses val="autoZero"/>
        <c:crossBetween val="between"/>
      </c:valAx>
      <c:spPr>
        <a:blipFill>
          <a:blip xmlns:r="http://schemas.openxmlformats.org/officeDocument/2006/relationships" r:embed="rId3"/>
          <a:stretch>
            <a:fillRect/>
          </a:stretch>
        </a:blip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'Exempel Ytdiagram'!$B$1</c:f>
          <c:strCache>
            <c:ptCount val="1"/>
            <c:pt idx="0">
              <c:v>Antal medlemmar i gymmet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areaChart>
        <c:grouping val="stacked"/>
        <c:varyColors val="0"/>
        <c:ser>
          <c:idx val="1"/>
          <c:order val="1"/>
          <c:tx>
            <c:strRef>
              <c:f>'Exempel Ytdiagram'!$C$1</c:f>
              <c:strCache>
                <c:ptCount val="1"/>
                <c:pt idx="0">
                  <c:v>Fåtal medlemmar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'Exempel Ytdiagram'!$A$2:$A$50</c:f>
              <c:numCache>
                <c:formatCode>hh:mm;@</c:formatCode>
                <c:ptCount val="49"/>
                <c:pt idx="0">
                  <c:v>0</c:v>
                </c:pt>
                <c:pt idx="1">
                  <c:v>2.0833333333333332E-2</c:v>
                </c:pt>
                <c:pt idx="2">
                  <c:v>4.1666666666666664E-2</c:v>
                </c:pt>
                <c:pt idx="3">
                  <c:v>6.25E-2</c:v>
                </c:pt>
                <c:pt idx="4">
                  <c:v>8.3333333333333329E-2</c:v>
                </c:pt>
                <c:pt idx="5">
                  <c:v>0.10416666666666666</c:v>
                </c:pt>
                <c:pt idx="6">
                  <c:v>0.12499999999999999</c:v>
                </c:pt>
                <c:pt idx="7">
                  <c:v>0.14583333333333331</c:v>
                </c:pt>
                <c:pt idx="8">
                  <c:v>0.16666666666666666</c:v>
                </c:pt>
                <c:pt idx="9">
                  <c:v>0.1875</c:v>
                </c:pt>
                <c:pt idx="10">
                  <c:v>0.20833333333333334</c:v>
                </c:pt>
                <c:pt idx="11">
                  <c:v>0.22916666666666669</c:v>
                </c:pt>
                <c:pt idx="12">
                  <c:v>0.25</c:v>
                </c:pt>
                <c:pt idx="13">
                  <c:v>0.27083333333333331</c:v>
                </c:pt>
                <c:pt idx="14">
                  <c:v>0.29166666666666663</c:v>
                </c:pt>
                <c:pt idx="15">
                  <c:v>0.31249999999999994</c:v>
                </c:pt>
                <c:pt idx="16">
                  <c:v>0.33333333333333326</c:v>
                </c:pt>
                <c:pt idx="17">
                  <c:v>0.35416666666666657</c:v>
                </c:pt>
                <c:pt idx="18">
                  <c:v>0.37499999999999989</c:v>
                </c:pt>
                <c:pt idx="19">
                  <c:v>0.3958333333333332</c:v>
                </c:pt>
                <c:pt idx="20">
                  <c:v>0.41666666666666652</c:v>
                </c:pt>
                <c:pt idx="21">
                  <c:v>0.43749999999999983</c:v>
                </c:pt>
                <c:pt idx="22">
                  <c:v>0.45833333333333315</c:v>
                </c:pt>
                <c:pt idx="23">
                  <c:v>0.47916666666666646</c:v>
                </c:pt>
                <c:pt idx="24">
                  <c:v>0.49999999999999978</c:v>
                </c:pt>
                <c:pt idx="25">
                  <c:v>0.52083333333333315</c:v>
                </c:pt>
                <c:pt idx="26">
                  <c:v>0.54166666666666652</c:v>
                </c:pt>
                <c:pt idx="27">
                  <c:v>0.56249999999999989</c:v>
                </c:pt>
                <c:pt idx="28">
                  <c:v>0.58333333333333326</c:v>
                </c:pt>
                <c:pt idx="29">
                  <c:v>0.60416666666666663</c:v>
                </c:pt>
                <c:pt idx="30">
                  <c:v>0.625</c:v>
                </c:pt>
                <c:pt idx="31">
                  <c:v>0.64583333333333337</c:v>
                </c:pt>
                <c:pt idx="32">
                  <c:v>0.66666666666666674</c:v>
                </c:pt>
                <c:pt idx="33">
                  <c:v>0.68750000000000011</c:v>
                </c:pt>
                <c:pt idx="34">
                  <c:v>0.70833333333333348</c:v>
                </c:pt>
                <c:pt idx="35">
                  <c:v>0.72916666666666685</c:v>
                </c:pt>
                <c:pt idx="36">
                  <c:v>0.75000000000000022</c:v>
                </c:pt>
                <c:pt idx="37">
                  <c:v>0.77083333333333359</c:v>
                </c:pt>
                <c:pt idx="38">
                  <c:v>0.79166666666666696</c:v>
                </c:pt>
                <c:pt idx="39">
                  <c:v>0.81250000000000033</c:v>
                </c:pt>
                <c:pt idx="40">
                  <c:v>0.8333333333333337</c:v>
                </c:pt>
                <c:pt idx="41">
                  <c:v>0.85416666666666707</c:v>
                </c:pt>
                <c:pt idx="42">
                  <c:v>0.87500000000000044</c:v>
                </c:pt>
                <c:pt idx="43">
                  <c:v>0.89583333333333381</c:v>
                </c:pt>
                <c:pt idx="44">
                  <c:v>0.91666666666666718</c:v>
                </c:pt>
                <c:pt idx="45">
                  <c:v>0.93750000000000056</c:v>
                </c:pt>
                <c:pt idx="46">
                  <c:v>0.95833333333333393</c:v>
                </c:pt>
                <c:pt idx="47">
                  <c:v>0.9791666666666673</c:v>
                </c:pt>
                <c:pt idx="48">
                  <c:v>1.0000000000000007</c:v>
                </c:pt>
              </c:numCache>
            </c:numRef>
          </c:cat>
          <c:val>
            <c:numRef>
              <c:f>'Exempel Ytdiagram'!$C$2:$C$50</c:f>
              <c:numCache>
                <c:formatCode>General</c:formatCode>
                <c:ptCount val="49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</c:v>
                </c:pt>
                <c:pt idx="4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81-4EC3-A9A2-0F0B96ACA39D}"/>
            </c:ext>
          </c:extLst>
        </c:ser>
        <c:ser>
          <c:idx val="2"/>
          <c:order val="2"/>
          <c:tx>
            <c:strRef>
              <c:f>'Exempel Ytdiagram'!$D$1</c:f>
              <c:strCache>
                <c:ptCount val="1"/>
                <c:pt idx="0">
                  <c:v>Gesnomsnittligt antal medlemmar dagtid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'Exempel Ytdiagram'!$A$2:$A$50</c:f>
              <c:numCache>
                <c:formatCode>hh:mm;@</c:formatCode>
                <c:ptCount val="49"/>
                <c:pt idx="0">
                  <c:v>0</c:v>
                </c:pt>
                <c:pt idx="1">
                  <c:v>2.0833333333333332E-2</c:v>
                </c:pt>
                <c:pt idx="2">
                  <c:v>4.1666666666666664E-2</c:v>
                </c:pt>
                <c:pt idx="3">
                  <c:v>6.25E-2</c:v>
                </c:pt>
                <c:pt idx="4">
                  <c:v>8.3333333333333329E-2</c:v>
                </c:pt>
                <c:pt idx="5">
                  <c:v>0.10416666666666666</c:v>
                </c:pt>
                <c:pt idx="6">
                  <c:v>0.12499999999999999</c:v>
                </c:pt>
                <c:pt idx="7">
                  <c:v>0.14583333333333331</c:v>
                </c:pt>
                <c:pt idx="8">
                  <c:v>0.16666666666666666</c:v>
                </c:pt>
                <c:pt idx="9">
                  <c:v>0.1875</c:v>
                </c:pt>
                <c:pt idx="10">
                  <c:v>0.20833333333333334</c:v>
                </c:pt>
                <c:pt idx="11">
                  <c:v>0.22916666666666669</c:v>
                </c:pt>
                <c:pt idx="12">
                  <c:v>0.25</c:v>
                </c:pt>
                <c:pt idx="13">
                  <c:v>0.27083333333333331</c:v>
                </c:pt>
                <c:pt idx="14">
                  <c:v>0.29166666666666663</c:v>
                </c:pt>
                <c:pt idx="15">
                  <c:v>0.31249999999999994</c:v>
                </c:pt>
                <c:pt idx="16">
                  <c:v>0.33333333333333326</c:v>
                </c:pt>
                <c:pt idx="17">
                  <c:v>0.35416666666666657</c:v>
                </c:pt>
                <c:pt idx="18">
                  <c:v>0.37499999999999989</c:v>
                </c:pt>
                <c:pt idx="19">
                  <c:v>0.3958333333333332</c:v>
                </c:pt>
                <c:pt idx="20">
                  <c:v>0.41666666666666652</c:v>
                </c:pt>
                <c:pt idx="21">
                  <c:v>0.43749999999999983</c:v>
                </c:pt>
                <c:pt idx="22">
                  <c:v>0.45833333333333315</c:v>
                </c:pt>
                <c:pt idx="23">
                  <c:v>0.47916666666666646</c:v>
                </c:pt>
                <c:pt idx="24">
                  <c:v>0.49999999999999978</c:v>
                </c:pt>
                <c:pt idx="25">
                  <c:v>0.52083333333333315</c:v>
                </c:pt>
                <c:pt idx="26">
                  <c:v>0.54166666666666652</c:v>
                </c:pt>
                <c:pt idx="27">
                  <c:v>0.56249999999999989</c:v>
                </c:pt>
                <c:pt idx="28">
                  <c:v>0.58333333333333326</c:v>
                </c:pt>
                <c:pt idx="29">
                  <c:v>0.60416666666666663</c:v>
                </c:pt>
                <c:pt idx="30">
                  <c:v>0.625</c:v>
                </c:pt>
                <c:pt idx="31">
                  <c:v>0.64583333333333337</c:v>
                </c:pt>
                <c:pt idx="32">
                  <c:v>0.66666666666666674</c:v>
                </c:pt>
                <c:pt idx="33">
                  <c:v>0.68750000000000011</c:v>
                </c:pt>
                <c:pt idx="34">
                  <c:v>0.70833333333333348</c:v>
                </c:pt>
                <c:pt idx="35">
                  <c:v>0.72916666666666685</c:v>
                </c:pt>
                <c:pt idx="36">
                  <c:v>0.75000000000000022</c:v>
                </c:pt>
                <c:pt idx="37">
                  <c:v>0.77083333333333359</c:v>
                </c:pt>
                <c:pt idx="38">
                  <c:v>0.79166666666666696</c:v>
                </c:pt>
                <c:pt idx="39">
                  <c:v>0.81250000000000033</c:v>
                </c:pt>
                <c:pt idx="40">
                  <c:v>0.8333333333333337</c:v>
                </c:pt>
                <c:pt idx="41">
                  <c:v>0.85416666666666707</c:v>
                </c:pt>
                <c:pt idx="42">
                  <c:v>0.87500000000000044</c:v>
                </c:pt>
                <c:pt idx="43">
                  <c:v>0.89583333333333381</c:v>
                </c:pt>
                <c:pt idx="44">
                  <c:v>0.91666666666666718</c:v>
                </c:pt>
                <c:pt idx="45">
                  <c:v>0.93750000000000056</c:v>
                </c:pt>
                <c:pt idx="46">
                  <c:v>0.95833333333333393</c:v>
                </c:pt>
                <c:pt idx="47">
                  <c:v>0.9791666666666673</c:v>
                </c:pt>
                <c:pt idx="48">
                  <c:v>1.0000000000000007</c:v>
                </c:pt>
              </c:numCache>
            </c:numRef>
          </c:cat>
          <c:val>
            <c:numRef>
              <c:f>'Exempel Ytdiagram'!$D$2:$D$50</c:f>
              <c:numCache>
                <c:formatCode>General</c:formatCode>
                <c:ptCount val="49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81-4EC3-A9A2-0F0B96ACA39D}"/>
            </c:ext>
          </c:extLst>
        </c:ser>
        <c:ser>
          <c:idx val="3"/>
          <c:order val="3"/>
          <c:tx>
            <c:strRef>
              <c:f>'Exempel Ytdiagram'!$E$1</c:f>
              <c:strCache>
                <c:ptCount val="1"/>
                <c:pt idx="0">
                  <c:v>Många medlemmar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'Exempel Ytdiagram'!$A$2:$A$50</c:f>
              <c:numCache>
                <c:formatCode>hh:mm;@</c:formatCode>
                <c:ptCount val="49"/>
                <c:pt idx="0">
                  <c:v>0</c:v>
                </c:pt>
                <c:pt idx="1">
                  <c:v>2.0833333333333332E-2</c:v>
                </c:pt>
                <c:pt idx="2">
                  <c:v>4.1666666666666664E-2</c:v>
                </c:pt>
                <c:pt idx="3">
                  <c:v>6.25E-2</c:v>
                </c:pt>
                <c:pt idx="4">
                  <c:v>8.3333333333333329E-2</c:v>
                </c:pt>
                <c:pt idx="5">
                  <c:v>0.10416666666666666</c:v>
                </c:pt>
                <c:pt idx="6">
                  <c:v>0.12499999999999999</c:v>
                </c:pt>
                <c:pt idx="7">
                  <c:v>0.14583333333333331</c:v>
                </c:pt>
                <c:pt idx="8">
                  <c:v>0.16666666666666666</c:v>
                </c:pt>
                <c:pt idx="9">
                  <c:v>0.1875</c:v>
                </c:pt>
                <c:pt idx="10">
                  <c:v>0.20833333333333334</c:v>
                </c:pt>
                <c:pt idx="11">
                  <c:v>0.22916666666666669</c:v>
                </c:pt>
                <c:pt idx="12">
                  <c:v>0.25</c:v>
                </c:pt>
                <c:pt idx="13">
                  <c:v>0.27083333333333331</c:v>
                </c:pt>
                <c:pt idx="14">
                  <c:v>0.29166666666666663</c:v>
                </c:pt>
                <c:pt idx="15">
                  <c:v>0.31249999999999994</c:v>
                </c:pt>
                <c:pt idx="16">
                  <c:v>0.33333333333333326</c:v>
                </c:pt>
                <c:pt idx="17">
                  <c:v>0.35416666666666657</c:v>
                </c:pt>
                <c:pt idx="18">
                  <c:v>0.37499999999999989</c:v>
                </c:pt>
                <c:pt idx="19">
                  <c:v>0.3958333333333332</c:v>
                </c:pt>
                <c:pt idx="20">
                  <c:v>0.41666666666666652</c:v>
                </c:pt>
                <c:pt idx="21">
                  <c:v>0.43749999999999983</c:v>
                </c:pt>
                <c:pt idx="22">
                  <c:v>0.45833333333333315</c:v>
                </c:pt>
                <c:pt idx="23">
                  <c:v>0.47916666666666646</c:v>
                </c:pt>
                <c:pt idx="24">
                  <c:v>0.49999999999999978</c:v>
                </c:pt>
                <c:pt idx="25">
                  <c:v>0.52083333333333315</c:v>
                </c:pt>
                <c:pt idx="26">
                  <c:v>0.54166666666666652</c:v>
                </c:pt>
                <c:pt idx="27">
                  <c:v>0.56249999999999989</c:v>
                </c:pt>
                <c:pt idx="28">
                  <c:v>0.58333333333333326</c:v>
                </c:pt>
                <c:pt idx="29">
                  <c:v>0.60416666666666663</c:v>
                </c:pt>
                <c:pt idx="30">
                  <c:v>0.625</c:v>
                </c:pt>
                <c:pt idx="31">
                  <c:v>0.64583333333333337</c:v>
                </c:pt>
                <c:pt idx="32">
                  <c:v>0.66666666666666674</c:v>
                </c:pt>
                <c:pt idx="33">
                  <c:v>0.68750000000000011</c:v>
                </c:pt>
                <c:pt idx="34">
                  <c:v>0.70833333333333348</c:v>
                </c:pt>
                <c:pt idx="35">
                  <c:v>0.72916666666666685</c:v>
                </c:pt>
                <c:pt idx="36">
                  <c:v>0.75000000000000022</c:v>
                </c:pt>
                <c:pt idx="37">
                  <c:v>0.77083333333333359</c:v>
                </c:pt>
                <c:pt idx="38">
                  <c:v>0.79166666666666696</c:v>
                </c:pt>
                <c:pt idx="39">
                  <c:v>0.81250000000000033</c:v>
                </c:pt>
                <c:pt idx="40">
                  <c:v>0.8333333333333337</c:v>
                </c:pt>
                <c:pt idx="41">
                  <c:v>0.85416666666666707</c:v>
                </c:pt>
                <c:pt idx="42">
                  <c:v>0.87500000000000044</c:v>
                </c:pt>
                <c:pt idx="43">
                  <c:v>0.89583333333333381</c:v>
                </c:pt>
                <c:pt idx="44">
                  <c:v>0.91666666666666718</c:v>
                </c:pt>
                <c:pt idx="45">
                  <c:v>0.93750000000000056</c:v>
                </c:pt>
                <c:pt idx="46">
                  <c:v>0.95833333333333393</c:v>
                </c:pt>
                <c:pt idx="47">
                  <c:v>0.9791666666666673</c:v>
                </c:pt>
                <c:pt idx="48">
                  <c:v>1.0000000000000007</c:v>
                </c:pt>
              </c:numCache>
            </c:numRef>
          </c:cat>
          <c:val>
            <c:numRef>
              <c:f>'Exempel Ytdiagram'!$E$2:$E$50</c:f>
              <c:numCache>
                <c:formatCode>General</c:formatCode>
                <c:ptCount val="49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</c:v>
                </c:pt>
                <c:pt idx="4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81-4EC3-A9A2-0F0B96ACA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837936"/>
        <c:axId val="1063840232"/>
      </c:areaChart>
      <c:lineChart>
        <c:grouping val="standard"/>
        <c:varyColors val="0"/>
        <c:ser>
          <c:idx val="0"/>
          <c:order val="0"/>
          <c:tx>
            <c:strRef>
              <c:f>'Exempel Ytdiagram'!$B$1</c:f>
              <c:strCache>
                <c:ptCount val="1"/>
                <c:pt idx="0">
                  <c:v>Antal medlemmar i gymmet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'Exempel Ytdiagram'!$A$2:$A$50</c:f>
              <c:numCache>
                <c:formatCode>hh:mm;@</c:formatCode>
                <c:ptCount val="49"/>
                <c:pt idx="0">
                  <c:v>0</c:v>
                </c:pt>
                <c:pt idx="1">
                  <c:v>2.0833333333333332E-2</c:v>
                </c:pt>
                <c:pt idx="2">
                  <c:v>4.1666666666666664E-2</c:v>
                </c:pt>
                <c:pt idx="3">
                  <c:v>6.25E-2</c:v>
                </c:pt>
                <c:pt idx="4">
                  <c:v>8.3333333333333329E-2</c:v>
                </c:pt>
                <c:pt idx="5">
                  <c:v>0.10416666666666666</c:v>
                </c:pt>
                <c:pt idx="6">
                  <c:v>0.12499999999999999</c:v>
                </c:pt>
                <c:pt idx="7">
                  <c:v>0.14583333333333331</c:v>
                </c:pt>
                <c:pt idx="8">
                  <c:v>0.16666666666666666</c:v>
                </c:pt>
                <c:pt idx="9">
                  <c:v>0.1875</c:v>
                </c:pt>
                <c:pt idx="10">
                  <c:v>0.20833333333333334</c:v>
                </c:pt>
                <c:pt idx="11">
                  <c:v>0.22916666666666669</c:v>
                </c:pt>
                <c:pt idx="12">
                  <c:v>0.25</c:v>
                </c:pt>
                <c:pt idx="13">
                  <c:v>0.27083333333333331</c:v>
                </c:pt>
                <c:pt idx="14">
                  <c:v>0.29166666666666663</c:v>
                </c:pt>
                <c:pt idx="15">
                  <c:v>0.31249999999999994</c:v>
                </c:pt>
                <c:pt idx="16">
                  <c:v>0.33333333333333326</c:v>
                </c:pt>
                <c:pt idx="17">
                  <c:v>0.35416666666666657</c:v>
                </c:pt>
                <c:pt idx="18">
                  <c:v>0.37499999999999989</c:v>
                </c:pt>
                <c:pt idx="19">
                  <c:v>0.3958333333333332</c:v>
                </c:pt>
                <c:pt idx="20">
                  <c:v>0.41666666666666652</c:v>
                </c:pt>
                <c:pt idx="21">
                  <c:v>0.43749999999999983</c:v>
                </c:pt>
                <c:pt idx="22">
                  <c:v>0.45833333333333315</c:v>
                </c:pt>
                <c:pt idx="23">
                  <c:v>0.47916666666666646</c:v>
                </c:pt>
                <c:pt idx="24">
                  <c:v>0.49999999999999978</c:v>
                </c:pt>
                <c:pt idx="25">
                  <c:v>0.52083333333333315</c:v>
                </c:pt>
                <c:pt idx="26">
                  <c:v>0.54166666666666652</c:v>
                </c:pt>
                <c:pt idx="27">
                  <c:v>0.56249999999999989</c:v>
                </c:pt>
                <c:pt idx="28">
                  <c:v>0.58333333333333326</c:v>
                </c:pt>
                <c:pt idx="29">
                  <c:v>0.60416666666666663</c:v>
                </c:pt>
                <c:pt idx="30">
                  <c:v>0.625</c:v>
                </c:pt>
                <c:pt idx="31">
                  <c:v>0.64583333333333337</c:v>
                </c:pt>
                <c:pt idx="32">
                  <c:v>0.66666666666666674</c:v>
                </c:pt>
                <c:pt idx="33">
                  <c:v>0.68750000000000011</c:v>
                </c:pt>
                <c:pt idx="34">
                  <c:v>0.70833333333333348</c:v>
                </c:pt>
                <c:pt idx="35">
                  <c:v>0.72916666666666685</c:v>
                </c:pt>
                <c:pt idx="36">
                  <c:v>0.75000000000000022</c:v>
                </c:pt>
                <c:pt idx="37">
                  <c:v>0.77083333333333359</c:v>
                </c:pt>
                <c:pt idx="38">
                  <c:v>0.79166666666666696</c:v>
                </c:pt>
                <c:pt idx="39">
                  <c:v>0.81250000000000033</c:v>
                </c:pt>
                <c:pt idx="40">
                  <c:v>0.8333333333333337</c:v>
                </c:pt>
                <c:pt idx="41">
                  <c:v>0.85416666666666707</c:v>
                </c:pt>
                <c:pt idx="42">
                  <c:v>0.87500000000000044</c:v>
                </c:pt>
                <c:pt idx="43">
                  <c:v>0.89583333333333381</c:v>
                </c:pt>
                <c:pt idx="44">
                  <c:v>0.91666666666666718</c:v>
                </c:pt>
                <c:pt idx="45">
                  <c:v>0.93750000000000056</c:v>
                </c:pt>
                <c:pt idx="46">
                  <c:v>0.95833333333333393</c:v>
                </c:pt>
                <c:pt idx="47">
                  <c:v>0.9791666666666673</c:v>
                </c:pt>
                <c:pt idx="48">
                  <c:v>1.0000000000000007</c:v>
                </c:pt>
              </c:numCache>
            </c:numRef>
          </c:cat>
          <c:val>
            <c:numRef>
              <c:f>'Exempel Ytdiagram'!$B$2:$B$50</c:f>
              <c:numCache>
                <c:formatCode>General</c:formatCode>
                <c:ptCount val="4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9</c:v>
                </c:pt>
                <c:pt idx="17">
                  <c:v>15</c:v>
                </c:pt>
                <c:pt idx="18">
                  <c:v>19</c:v>
                </c:pt>
                <c:pt idx="19">
                  <c:v>26</c:v>
                </c:pt>
                <c:pt idx="20">
                  <c:v>30</c:v>
                </c:pt>
                <c:pt idx="21">
                  <c:v>58</c:v>
                </c:pt>
                <c:pt idx="22">
                  <c:v>60</c:v>
                </c:pt>
                <c:pt idx="23">
                  <c:v>75</c:v>
                </c:pt>
                <c:pt idx="24">
                  <c:v>60</c:v>
                </c:pt>
                <c:pt idx="25">
                  <c:v>65</c:v>
                </c:pt>
                <c:pt idx="26">
                  <c:v>53</c:v>
                </c:pt>
                <c:pt idx="27">
                  <c:v>40</c:v>
                </c:pt>
                <c:pt idx="28">
                  <c:v>35</c:v>
                </c:pt>
                <c:pt idx="29">
                  <c:v>30</c:v>
                </c:pt>
                <c:pt idx="30">
                  <c:v>65</c:v>
                </c:pt>
                <c:pt idx="31">
                  <c:v>68</c:v>
                </c:pt>
                <c:pt idx="32">
                  <c:v>71</c:v>
                </c:pt>
                <c:pt idx="33">
                  <c:v>74</c:v>
                </c:pt>
                <c:pt idx="34">
                  <c:v>77</c:v>
                </c:pt>
                <c:pt idx="35">
                  <c:v>80</c:v>
                </c:pt>
                <c:pt idx="36">
                  <c:v>65</c:v>
                </c:pt>
                <c:pt idx="37">
                  <c:v>68</c:v>
                </c:pt>
                <c:pt idx="38">
                  <c:v>71</c:v>
                </c:pt>
                <c:pt idx="39">
                  <c:v>45</c:v>
                </c:pt>
                <c:pt idx="40">
                  <c:v>42</c:v>
                </c:pt>
                <c:pt idx="41">
                  <c:v>29</c:v>
                </c:pt>
                <c:pt idx="42">
                  <c:v>29</c:v>
                </c:pt>
                <c:pt idx="43">
                  <c:v>15</c:v>
                </c:pt>
                <c:pt idx="44">
                  <c:v>10</c:v>
                </c:pt>
                <c:pt idx="45">
                  <c:v>9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81-4EC3-A9A2-0F0B96ACA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3837936"/>
        <c:axId val="1063840232"/>
      </c:lineChart>
      <c:catAx>
        <c:axId val="1063837936"/>
        <c:scaling>
          <c:orientation val="minMax"/>
        </c:scaling>
        <c:delete val="0"/>
        <c:axPos val="b"/>
        <c:numFmt formatCode="hh: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3840232"/>
        <c:crosses val="autoZero"/>
        <c:auto val="1"/>
        <c:lblAlgn val="ctr"/>
        <c:lblOffset val="100"/>
        <c:noMultiLvlLbl val="0"/>
      </c:catAx>
      <c:valAx>
        <c:axId val="10638402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383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'Prognos Facit'!$B$1</c:f>
              <c:strCache>
                <c:ptCount val="1"/>
                <c:pt idx="0">
                  <c:v>Belopp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'Prognos Facit'!$B$2:$B$376</c:f>
              <c:numCache>
                <c:formatCode>General</c:formatCode>
                <c:ptCount val="375"/>
                <c:pt idx="0">
                  <c:v>46740</c:v>
                </c:pt>
                <c:pt idx="1">
                  <c:v>42588</c:v>
                </c:pt>
                <c:pt idx="2">
                  <c:v>16393</c:v>
                </c:pt>
                <c:pt idx="3">
                  <c:v>13727</c:v>
                </c:pt>
                <c:pt idx="4">
                  <c:v>28000</c:v>
                </c:pt>
                <c:pt idx="5">
                  <c:v>8272</c:v>
                </c:pt>
                <c:pt idx="6">
                  <c:v>83166</c:v>
                </c:pt>
                <c:pt idx="7">
                  <c:v>35432</c:v>
                </c:pt>
                <c:pt idx="8">
                  <c:v>4800</c:v>
                </c:pt>
                <c:pt idx="9">
                  <c:v>11102</c:v>
                </c:pt>
                <c:pt idx="10">
                  <c:v>23424</c:v>
                </c:pt>
                <c:pt idx="11">
                  <c:v>2088</c:v>
                </c:pt>
                <c:pt idx="12">
                  <c:v>1870</c:v>
                </c:pt>
                <c:pt idx="13">
                  <c:v>17544</c:v>
                </c:pt>
                <c:pt idx="14">
                  <c:v>19236</c:v>
                </c:pt>
                <c:pt idx="15">
                  <c:v>2432</c:v>
                </c:pt>
                <c:pt idx="16">
                  <c:v>24875</c:v>
                </c:pt>
                <c:pt idx="17">
                  <c:v>43888</c:v>
                </c:pt>
                <c:pt idx="18">
                  <c:v>12201</c:v>
                </c:pt>
                <c:pt idx="19">
                  <c:v>45510</c:v>
                </c:pt>
                <c:pt idx="20">
                  <c:v>53058</c:v>
                </c:pt>
                <c:pt idx="21">
                  <c:v>58764</c:v>
                </c:pt>
                <c:pt idx="22">
                  <c:v>45560</c:v>
                </c:pt>
                <c:pt idx="23">
                  <c:v>39530</c:v>
                </c:pt>
                <c:pt idx="24">
                  <c:v>9768</c:v>
                </c:pt>
                <c:pt idx="25">
                  <c:v>11210</c:v>
                </c:pt>
                <c:pt idx="26">
                  <c:v>51084</c:v>
                </c:pt>
                <c:pt idx="27">
                  <c:v>2244</c:v>
                </c:pt>
                <c:pt idx="28">
                  <c:v>5304</c:v>
                </c:pt>
                <c:pt idx="29">
                  <c:v>14448</c:v>
                </c:pt>
                <c:pt idx="30">
                  <c:v>12358</c:v>
                </c:pt>
                <c:pt idx="31">
                  <c:v>59325</c:v>
                </c:pt>
                <c:pt idx="32">
                  <c:v>26250</c:v>
                </c:pt>
                <c:pt idx="33">
                  <c:v>73688</c:v>
                </c:pt>
                <c:pt idx="34">
                  <c:v>40775</c:v>
                </c:pt>
                <c:pt idx="35">
                  <c:v>60273</c:v>
                </c:pt>
                <c:pt idx="36">
                  <c:v>69106</c:v>
                </c:pt>
                <c:pt idx="37">
                  <c:v>8424</c:v>
                </c:pt>
                <c:pt idx="38">
                  <c:v>61102</c:v>
                </c:pt>
                <c:pt idx="39">
                  <c:v>13250</c:v>
                </c:pt>
                <c:pt idx="40">
                  <c:v>13440</c:v>
                </c:pt>
                <c:pt idx="41">
                  <c:v>49245</c:v>
                </c:pt>
                <c:pt idx="42">
                  <c:v>39444</c:v>
                </c:pt>
                <c:pt idx="43">
                  <c:v>5662</c:v>
                </c:pt>
                <c:pt idx="44">
                  <c:v>7680</c:v>
                </c:pt>
                <c:pt idx="45">
                  <c:v>20085</c:v>
                </c:pt>
                <c:pt idx="46">
                  <c:v>6240</c:v>
                </c:pt>
                <c:pt idx="47">
                  <c:v>2970</c:v>
                </c:pt>
                <c:pt idx="48">
                  <c:v>1476</c:v>
                </c:pt>
                <c:pt idx="49">
                  <c:v>13095</c:v>
                </c:pt>
                <c:pt idx="50">
                  <c:v>10878</c:v>
                </c:pt>
                <c:pt idx="51">
                  <c:v>5809</c:v>
                </c:pt>
                <c:pt idx="52">
                  <c:v>45000</c:v>
                </c:pt>
                <c:pt idx="53">
                  <c:v>5035</c:v>
                </c:pt>
                <c:pt idx="54">
                  <c:v>3952</c:v>
                </c:pt>
                <c:pt idx="55">
                  <c:v>43508</c:v>
                </c:pt>
                <c:pt idx="56">
                  <c:v>13888</c:v>
                </c:pt>
                <c:pt idx="57">
                  <c:v>8437</c:v>
                </c:pt>
                <c:pt idx="58">
                  <c:v>15447</c:v>
                </c:pt>
                <c:pt idx="59">
                  <c:v>46018</c:v>
                </c:pt>
                <c:pt idx="60">
                  <c:v>4768</c:v>
                </c:pt>
                <c:pt idx="61">
                  <c:v>4183</c:v>
                </c:pt>
                <c:pt idx="62">
                  <c:v>28237</c:v>
                </c:pt>
                <c:pt idx="63">
                  <c:v>1440</c:v>
                </c:pt>
                <c:pt idx="64">
                  <c:v>68704</c:v>
                </c:pt>
                <c:pt idx="65">
                  <c:v>1965</c:v>
                </c:pt>
                <c:pt idx="66">
                  <c:v>1720</c:v>
                </c:pt>
                <c:pt idx="67">
                  <c:v>24274</c:v>
                </c:pt>
                <c:pt idx="68">
                  <c:v>3822</c:v>
                </c:pt>
                <c:pt idx="69">
                  <c:v>1936</c:v>
                </c:pt>
                <c:pt idx="70">
                  <c:v>13244</c:v>
                </c:pt>
                <c:pt idx="71">
                  <c:v>81426</c:v>
                </c:pt>
                <c:pt idx="72">
                  <c:v>46410</c:v>
                </c:pt>
                <c:pt idx="73">
                  <c:v>5511</c:v>
                </c:pt>
                <c:pt idx="74">
                  <c:v>38456</c:v>
                </c:pt>
                <c:pt idx="75">
                  <c:v>11240</c:v>
                </c:pt>
                <c:pt idx="76">
                  <c:v>3441</c:v>
                </c:pt>
                <c:pt idx="77">
                  <c:v>2604</c:v>
                </c:pt>
                <c:pt idx="78">
                  <c:v>13334</c:v>
                </c:pt>
                <c:pt idx="79">
                  <c:v>2848</c:v>
                </c:pt>
                <c:pt idx="80">
                  <c:v>3379</c:v>
                </c:pt>
                <c:pt idx="81">
                  <c:v>17738</c:v>
                </c:pt>
                <c:pt idx="82">
                  <c:v>7107</c:v>
                </c:pt>
                <c:pt idx="83">
                  <c:v>7950</c:v>
                </c:pt>
                <c:pt idx="84">
                  <c:v>19264</c:v>
                </c:pt>
                <c:pt idx="85">
                  <c:v>6466</c:v>
                </c:pt>
                <c:pt idx="86">
                  <c:v>8816</c:v>
                </c:pt>
                <c:pt idx="87">
                  <c:v>21624</c:v>
                </c:pt>
                <c:pt idx="88">
                  <c:v>9828</c:v>
                </c:pt>
                <c:pt idx="89">
                  <c:v>8814</c:v>
                </c:pt>
                <c:pt idx="90">
                  <c:v>11623</c:v>
                </c:pt>
                <c:pt idx="91">
                  <c:v>36337</c:v>
                </c:pt>
                <c:pt idx="92">
                  <c:v>9256</c:v>
                </c:pt>
                <c:pt idx="93">
                  <c:v>13115</c:v>
                </c:pt>
                <c:pt idx="94">
                  <c:v>36290</c:v>
                </c:pt>
                <c:pt idx="95">
                  <c:v>18360</c:v>
                </c:pt>
                <c:pt idx="96">
                  <c:v>7600</c:v>
                </c:pt>
                <c:pt idx="97">
                  <c:v>32712</c:v>
                </c:pt>
                <c:pt idx="98">
                  <c:v>3480</c:v>
                </c:pt>
                <c:pt idx="99">
                  <c:v>4368</c:v>
                </c:pt>
                <c:pt idx="100">
                  <c:v>29260</c:v>
                </c:pt>
                <c:pt idx="101">
                  <c:v>11775</c:v>
                </c:pt>
                <c:pt idx="102">
                  <c:v>25098</c:v>
                </c:pt>
                <c:pt idx="103">
                  <c:v>3270</c:v>
                </c:pt>
                <c:pt idx="104">
                  <c:v>30591</c:v>
                </c:pt>
                <c:pt idx="105">
                  <c:v>26904</c:v>
                </c:pt>
                <c:pt idx="106">
                  <c:v>7440</c:v>
                </c:pt>
                <c:pt idx="107">
                  <c:v>10260</c:v>
                </c:pt>
                <c:pt idx="108">
                  <c:v>9834</c:v>
                </c:pt>
                <c:pt idx="109">
                  <c:v>5520</c:v>
                </c:pt>
                <c:pt idx="110">
                  <c:v>6120</c:v>
                </c:pt>
                <c:pt idx="111">
                  <c:v>6300</c:v>
                </c:pt>
                <c:pt idx="112">
                  <c:v>21962</c:v>
                </c:pt>
                <c:pt idx="113">
                  <c:v>13250</c:v>
                </c:pt>
                <c:pt idx="114">
                  <c:v>3658</c:v>
                </c:pt>
                <c:pt idx="115">
                  <c:v>15604</c:v>
                </c:pt>
                <c:pt idx="116">
                  <c:v>26860</c:v>
                </c:pt>
                <c:pt idx="117">
                  <c:v>13923</c:v>
                </c:pt>
                <c:pt idx="118">
                  <c:v>10571</c:v>
                </c:pt>
                <c:pt idx="119">
                  <c:v>27946</c:v>
                </c:pt>
                <c:pt idx="120">
                  <c:v>16819</c:v>
                </c:pt>
                <c:pt idx="121">
                  <c:v>30240</c:v>
                </c:pt>
                <c:pt idx="122">
                  <c:v>31872</c:v>
                </c:pt>
                <c:pt idx="123">
                  <c:v>20468</c:v>
                </c:pt>
                <c:pt idx="124">
                  <c:v>14878</c:v>
                </c:pt>
                <c:pt idx="125">
                  <c:v>59400</c:v>
                </c:pt>
                <c:pt idx="126">
                  <c:v>32926</c:v>
                </c:pt>
                <c:pt idx="127">
                  <c:v>3393</c:v>
                </c:pt>
                <c:pt idx="128">
                  <c:v>5111</c:v>
                </c:pt>
                <c:pt idx="129">
                  <c:v>18139</c:v>
                </c:pt>
                <c:pt idx="130">
                  <c:v>2043</c:v>
                </c:pt>
                <c:pt idx="131">
                  <c:v>18205</c:v>
                </c:pt>
                <c:pt idx="132">
                  <c:v>11681</c:v>
                </c:pt>
                <c:pt idx="133">
                  <c:v>11760</c:v>
                </c:pt>
                <c:pt idx="134">
                  <c:v>70400</c:v>
                </c:pt>
                <c:pt idx="135">
                  <c:v>10553</c:v>
                </c:pt>
                <c:pt idx="136">
                  <c:v>48216</c:v>
                </c:pt>
                <c:pt idx="137">
                  <c:v>20608</c:v>
                </c:pt>
                <c:pt idx="138">
                  <c:v>23793</c:v>
                </c:pt>
                <c:pt idx="139">
                  <c:v>25308</c:v>
                </c:pt>
                <c:pt idx="140">
                  <c:v>4582</c:v>
                </c:pt>
                <c:pt idx="141">
                  <c:v>26244</c:v>
                </c:pt>
                <c:pt idx="142">
                  <c:v>28392</c:v>
                </c:pt>
                <c:pt idx="143">
                  <c:v>5828</c:v>
                </c:pt>
                <c:pt idx="144">
                  <c:v>49302</c:v>
                </c:pt>
                <c:pt idx="145">
                  <c:v>39808</c:v>
                </c:pt>
                <c:pt idx="146">
                  <c:v>19019</c:v>
                </c:pt>
                <c:pt idx="147">
                  <c:v>26628</c:v>
                </c:pt>
                <c:pt idx="148">
                  <c:v>74200</c:v>
                </c:pt>
                <c:pt idx="149">
                  <c:v>63030</c:v>
                </c:pt>
                <c:pt idx="150">
                  <c:v>8532</c:v>
                </c:pt>
                <c:pt idx="151">
                  <c:v>15265</c:v>
                </c:pt>
                <c:pt idx="152">
                  <c:v>18900</c:v>
                </c:pt>
                <c:pt idx="153">
                  <c:v>45241</c:v>
                </c:pt>
                <c:pt idx="154">
                  <c:v>6302</c:v>
                </c:pt>
                <c:pt idx="155">
                  <c:v>16016</c:v>
                </c:pt>
                <c:pt idx="156">
                  <c:v>6820</c:v>
                </c:pt>
                <c:pt idx="157">
                  <c:v>18559</c:v>
                </c:pt>
                <c:pt idx="158">
                  <c:v>18205</c:v>
                </c:pt>
                <c:pt idx="159">
                  <c:v>42280</c:v>
                </c:pt>
                <c:pt idx="160">
                  <c:v>57408</c:v>
                </c:pt>
                <c:pt idx="161">
                  <c:v>35931</c:v>
                </c:pt>
                <c:pt idx="162">
                  <c:v>29866</c:v>
                </c:pt>
                <c:pt idx="163">
                  <c:v>35931</c:v>
                </c:pt>
                <c:pt idx="164">
                  <c:v>34540</c:v>
                </c:pt>
                <c:pt idx="165">
                  <c:v>36024</c:v>
                </c:pt>
                <c:pt idx="166">
                  <c:v>4466</c:v>
                </c:pt>
                <c:pt idx="167">
                  <c:v>23650</c:v>
                </c:pt>
                <c:pt idx="168">
                  <c:v>4840</c:v>
                </c:pt>
                <c:pt idx="169">
                  <c:v>69290</c:v>
                </c:pt>
                <c:pt idx="170">
                  <c:v>49098</c:v>
                </c:pt>
                <c:pt idx="171">
                  <c:v>43844</c:v>
                </c:pt>
                <c:pt idx="172">
                  <c:v>42066</c:v>
                </c:pt>
                <c:pt idx="173">
                  <c:v>11639</c:v>
                </c:pt>
                <c:pt idx="174">
                  <c:v>1088</c:v>
                </c:pt>
                <c:pt idx="175">
                  <c:v>23275</c:v>
                </c:pt>
                <c:pt idx="176">
                  <c:v>16849</c:v>
                </c:pt>
                <c:pt idx="177">
                  <c:v>41175</c:v>
                </c:pt>
                <c:pt idx="178">
                  <c:v>7680</c:v>
                </c:pt>
                <c:pt idx="179">
                  <c:v>1106</c:v>
                </c:pt>
                <c:pt idx="180">
                  <c:v>4028</c:v>
                </c:pt>
                <c:pt idx="181">
                  <c:v>22950</c:v>
                </c:pt>
                <c:pt idx="182">
                  <c:v>54201</c:v>
                </c:pt>
                <c:pt idx="183">
                  <c:v>7544</c:v>
                </c:pt>
                <c:pt idx="184">
                  <c:v>5577</c:v>
                </c:pt>
                <c:pt idx="185">
                  <c:v>24192</c:v>
                </c:pt>
                <c:pt idx="186">
                  <c:v>12383</c:v>
                </c:pt>
                <c:pt idx="187">
                  <c:v>34093</c:v>
                </c:pt>
                <c:pt idx="188">
                  <c:v>38577</c:v>
                </c:pt>
                <c:pt idx="189">
                  <c:v>2660</c:v>
                </c:pt>
                <c:pt idx="190">
                  <c:v>33901</c:v>
                </c:pt>
                <c:pt idx="191">
                  <c:v>41895</c:v>
                </c:pt>
                <c:pt idx="192">
                  <c:v>4560</c:v>
                </c:pt>
                <c:pt idx="193">
                  <c:v>24084</c:v>
                </c:pt>
                <c:pt idx="194">
                  <c:v>8424</c:v>
                </c:pt>
                <c:pt idx="195">
                  <c:v>41478</c:v>
                </c:pt>
                <c:pt idx="196">
                  <c:v>1088</c:v>
                </c:pt>
                <c:pt idx="197">
                  <c:v>30000</c:v>
                </c:pt>
                <c:pt idx="198">
                  <c:v>23360</c:v>
                </c:pt>
                <c:pt idx="199">
                  <c:v>53874</c:v>
                </c:pt>
                <c:pt idx="200">
                  <c:v>12312</c:v>
                </c:pt>
                <c:pt idx="201">
                  <c:v>46655</c:v>
                </c:pt>
                <c:pt idx="202">
                  <c:v>14848</c:v>
                </c:pt>
                <c:pt idx="203">
                  <c:v>24530</c:v>
                </c:pt>
                <c:pt idx="204">
                  <c:v>13237</c:v>
                </c:pt>
                <c:pt idx="205">
                  <c:v>1674</c:v>
                </c:pt>
                <c:pt idx="206">
                  <c:v>8437</c:v>
                </c:pt>
                <c:pt idx="207">
                  <c:v>25088</c:v>
                </c:pt>
                <c:pt idx="208">
                  <c:v>43758</c:v>
                </c:pt>
                <c:pt idx="209">
                  <c:v>4160</c:v>
                </c:pt>
                <c:pt idx="210">
                  <c:v>30955</c:v>
                </c:pt>
                <c:pt idx="211">
                  <c:v>21546</c:v>
                </c:pt>
                <c:pt idx="212">
                  <c:v>8816</c:v>
                </c:pt>
                <c:pt idx="213">
                  <c:v>35910</c:v>
                </c:pt>
                <c:pt idx="214">
                  <c:v>31772</c:v>
                </c:pt>
                <c:pt idx="215">
                  <c:v>37884</c:v>
                </c:pt>
                <c:pt idx="216">
                  <c:v>13125</c:v>
                </c:pt>
                <c:pt idx="217">
                  <c:v>2880</c:v>
                </c:pt>
                <c:pt idx="218">
                  <c:v>56918</c:v>
                </c:pt>
                <c:pt idx="219">
                  <c:v>7557</c:v>
                </c:pt>
                <c:pt idx="220">
                  <c:v>18423</c:v>
                </c:pt>
                <c:pt idx="221">
                  <c:v>15246</c:v>
                </c:pt>
                <c:pt idx="222">
                  <c:v>17632</c:v>
                </c:pt>
                <c:pt idx="223">
                  <c:v>5882</c:v>
                </c:pt>
                <c:pt idx="224">
                  <c:v>15004</c:v>
                </c:pt>
                <c:pt idx="225">
                  <c:v>75348</c:v>
                </c:pt>
                <c:pt idx="226">
                  <c:v>1350</c:v>
                </c:pt>
                <c:pt idx="227">
                  <c:v>25576</c:v>
                </c:pt>
                <c:pt idx="228">
                  <c:v>10200</c:v>
                </c:pt>
                <c:pt idx="229">
                  <c:v>27674</c:v>
                </c:pt>
                <c:pt idx="230">
                  <c:v>41134</c:v>
                </c:pt>
                <c:pt idx="231">
                  <c:v>25050</c:v>
                </c:pt>
                <c:pt idx="232">
                  <c:v>1158</c:v>
                </c:pt>
                <c:pt idx="233">
                  <c:v>26862</c:v>
                </c:pt>
                <c:pt idx="234">
                  <c:v>22116</c:v>
                </c:pt>
                <c:pt idx="235">
                  <c:v>6222</c:v>
                </c:pt>
                <c:pt idx="236">
                  <c:v>1196</c:v>
                </c:pt>
                <c:pt idx="237">
                  <c:v>24510</c:v>
                </c:pt>
                <c:pt idx="238">
                  <c:v>5850</c:v>
                </c:pt>
                <c:pt idx="239">
                  <c:v>8280</c:v>
                </c:pt>
                <c:pt idx="240">
                  <c:v>23650</c:v>
                </c:pt>
                <c:pt idx="241">
                  <c:v>18944</c:v>
                </c:pt>
                <c:pt idx="242">
                  <c:v>56800</c:v>
                </c:pt>
                <c:pt idx="243">
                  <c:v>44622</c:v>
                </c:pt>
                <c:pt idx="244">
                  <c:v>35910</c:v>
                </c:pt>
                <c:pt idx="245">
                  <c:v>17836</c:v>
                </c:pt>
                <c:pt idx="246">
                  <c:v>2880</c:v>
                </c:pt>
                <c:pt idx="247">
                  <c:v>33976</c:v>
                </c:pt>
                <c:pt idx="248">
                  <c:v>2312</c:v>
                </c:pt>
                <c:pt idx="249">
                  <c:v>14652</c:v>
                </c:pt>
                <c:pt idx="250">
                  <c:v>3174</c:v>
                </c:pt>
                <c:pt idx="251">
                  <c:v>1681</c:v>
                </c:pt>
                <c:pt idx="252">
                  <c:v>6834</c:v>
                </c:pt>
                <c:pt idx="253">
                  <c:v>57772</c:v>
                </c:pt>
                <c:pt idx="254">
                  <c:v>26244</c:v>
                </c:pt>
                <c:pt idx="255">
                  <c:v>60602</c:v>
                </c:pt>
                <c:pt idx="256">
                  <c:v>22720</c:v>
                </c:pt>
                <c:pt idx="257">
                  <c:v>35910</c:v>
                </c:pt>
                <c:pt idx="258">
                  <c:v>33022</c:v>
                </c:pt>
                <c:pt idx="259">
                  <c:v>8092</c:v>
                </c:pt>
                <c:pt idx="260">
                  <c:v>50176</c:v>
                </c:pt>
                <c:pt idx="261">
                  <c:v>58724</c:v>
                </c:pt>
                <c:pt idx="262">
                  <c:v>6042</c:v>
                </c:pt>
                <c:pt idx="263">
                  <c:v>7950</c:v>
                </c:pt>
                <c:pt idx="264">
                  <c:v>4784</c:v>
                </c:pt>
                <c:pt idx="265">
                  <c:v>45760</c:v>
                </c:pt>
                <c:pt idx="266">
                  <c:v>24282</c:v>
                </c:pt>
                <c:pt idx="267">
                  <c:v>3796</c:v>
                </c:pt>
                <c:pt idx="268">
                  <c:v>13500</c:v>
                </c:pt>
                <c:pt idx="269">
                  <c:v>24752</c:v>
                </c:pt>
                <c:pt idx="270">
                  <c:v>59276</c:v>
                </c:pt>
                <c:pt idx="271">
                  <c:v>16819</c:v>
                </c:pt>
                <c:pt idx="272">
                  <c:v>7200</c:v>
                </c:pt>
                <c:pt idx="273">
                  <c:v>4774</c:v>
                </c:pt>
                <c:pt idx="274">
                  <c:v>2256</c:v>
                </c:pt>
                <c:pt idx="275">
                  <c:v>16199</c:v>
                </c:pt>
                <c:pt idx="276">
                  <c:v>4738</c:v>
                </c:pt>
                <c:pt idx="277">
                  <c:v>24250</c:v>
                </c:pt>
                <c:pt idx="278">
                  <c:v>61440</c:v>
                </c:pt>
                <c:pt idx="279">
                  <c:v>46440</c:v>
                </c:pt>
                <c:pt idx="280">
                  <c:v>15210</c:v>
                </c:pt>
                <c:pt idx="281">
                  <c:v>23994</c:v>
                </c:pt>
                <c:pt idx="282">
                  <c:v>11465</c:v>
                </c:pt>
                <c:pt idx="283">
                  <c:v>33858</c:v>
                </c:pt>
                <c:pt idx="284">
                  <c:v>10752</c:v>
                </c:pt>
                <c:pt idx="285">
                  <c:v>10230</c:v>
                </c:pt>
                <c:pt idx="286">
                  <c:v>13244</c:v>
                </c:pt>
                <c:pt idx="287">
                  <c:v>6716</c:v>
                </c:pt>
                <c:pt idx="288">
                  <c:v>10868</c:v>
                </c:pt>
                <c:pt idx="289">
                  <c:v>10260</c:v>
                </c:pt>
                <c:pt idx="290">
                  <c:v>4346</c:v>
                </c:pt>
                <c:pt idx="291">
                  <c:v>41664</c:v>
                </c:pt>
                <c:pt idx="292">
                  <c:v>27608</c:v>
                </c:pt>
                <c:pt idx="293">
                  <c:v>22866</c:v>
                </c:pt>
                <c:pt idx="294">
                  <c:v>3196</c:v>
                </c:pt>
                <c:pt idx="295">
                  <c:v>63574</c:v>
                </c:pt>
                <c:pt idx="296">
                  <c:v>23270</c:v>
                </c:pt>
                <c:pt idx="297">
                  <c:v>14028</c:v>
                </c:pt>
                <c:pt idx="298">
                  <c:v>13098</c:v>
                </c:pt>
                <c:pt idx="299">
                  <c:v>13250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E6-44BB-86F5-142097F84B82}"/>
            </c:ext>
          </c:extLst>
        </c:ser>
        <c:ser>
          <c:idx val="1"/>
          <c:order val="1"/>
          <c:tx>
            <c:strRef>
              <c:f>'Prognos Facit'!$C$1</c:f>
              <c:strCache>
                <c:ptCount val="1"/>
                <c:pt idx="0">
                  <c:v>Prognos(Belopp)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'Prognos Facit'!$A$2:$A$376</c:f>
              <c:numCache>
                <c:formatCode>m/d/yyyy</c:formatCode>
                <c:ptCount val="375"/>
                <c:pt idx="0">
                  <c:v>45293</c:v>
                </c:pt>
                <c:pt idx="1">
                  <c:v>45295</c:v>
                </c:pt>
                <c:pt idx="2">
                  <c:v>45297</c:v>
                </c:pt>
                <c:pt idx="3">
                  <c:v>45299</c:v>
                </c:pt>
                <c:pt idx="4">
                  <c:v>45301</c:v>
                </c:pt>
                <c:pt idx="5">
                  <c:v>45303</c:v>
                </c:pt>
                <c:pt idx="6">
                  <c:v>45305</c:v>
                </c:pt>
                <c:pt idx="7">
                  <c:v>45307</c:v>
                </c:pt>
                <c:pt idx="8">
                  <c:v>45309</c:v>
                </c:pt>
                <c:pt idx="9">
                  <c:v>45311</c:v>
                </c:pt>
                <c:pt idx="10">
                  <c:v>45313</c:v>
                </c:pt>
                <c:pt idx="11">
                  <c:v>45315</c:v>
                </c:pt>
                <c:pt idx="12">
                  <c:v>45317</c:v>
                </c:pt>
                <c:pt idx="13">
                  <c:v>45319</c:v>
                </c:pt>
                <c:pt idx="14">
                  <c:v>45321</c:v>
                </c:pt>
                <c:pt idx="15">
                  <c:v>45323</c:v>
                </c:pt>
                <c:pt idx="16">
                  <c:v>45325</c:v>
                </c:pt>
                <c:pt idx="17">
                  <c:v>45327</c:v>
                </c:pt>
                <c:pt idx="18">
                  <c:v>45329</c:v>
                </c:pt>
                <c:pt idx="19">
                  <c:v>45331</c:v>
                </c:pt>
                <c:pt idx="20">
                  <c:v>45333</c:v>
                </c:pt>
                <c:pt idx="21">
                  <c:v>45335</c:v>
                </c:pt>
                <c:pt idx="22">
                  <c:v>45337</c:v>
                </c:pt>
                <c:pt idx="23">
                  <c:v>45339</c:v>
                </c:pt>
                <c:pt idx="24">
                  <c:v>45341</c:v>
                </c:pt>
                <c:pt idx="25">
                  <c:v>45343</c:v>
                </c:pt>
                <c:pt idx="26">
                  <c:v>45345</c:v>
                </c:pt>
                <c:pt idx="27">
                  <c:v>45347</c:v>
                </c:pt>
                <c:pt idx="28">
                  <c:v>45349</c:v>
                </c:pt>
                <c:pt idx="29">
                  <c:v>45352</c:v>
                </c:pt>
                <c:pt idx="30">
                  <c:v>45354</c:v>
                </c:pt>
                <c:pt idx="31">
                  <c:v>45356</c:v>
                </c:pt>
                <c:pt idx="32">
                  <c:v>45358</c:v>
                </c:pt>
                <c:pt idx="33">
                  <c:v>45360</c:v>
                </c:pt>
                <c:pt idx="34">
                  <c:v>45362</c:v>
                </c:pt>
                <c:pt idx="35">
                  <c:v>45364</c:v>
                </c:pt>
                <c:pt idx="36">
                  <c:v>45366</c:v>
                </c:pt>
                <c:pt idx="37">
                  <c:v>45368</c:v>
                </c:pt>
                <c:pt idx="38">
                  <c:v>45370</c:v>
                </c:pt>
                <c:pt idx="39">
                  <c:v>45372</c:v>
                </c:pt>
                <c:pt idx="40">
                  <c:v>45374</c:v>
                </c:pt>
                <c:pt idx="41">
                  <c:v>45376</c:v>
                </c:pt>
                <c:pt idx="42">
                  <c:v>45378</c:v>
                </c:pt>
                <c:pt idx="43">
                  <c:v>45380</c:v>
                </c:pt>
                <c:pt idx="44">
                  <c:v>45382</c:v>
                </c:pt>
                <c:pt idx="45">
                  <c:v>45384</c:v>
                </c:pt>
                <c:pt idx="46">
                  <c:v>45386</c:v>
                </c:pt>
                <c:pt idx="47">
                  <c:v>45388</c:v>
                </c:pt>
                <c:pt idx="48">
                  <c:v>45390</c:v>
                </c:pt>
                <c:pt idx="49">
                  <c:v>45392</c:v>
                </c:pt>
                <c:pt idx="50">
                  <c:v>45394</c:v>
                </c:pt>
                <c:pt idx="51">
                  <c:v>45396</c:v>
                </c:pt>
                <c:pt idx="52">
                  <c:v>45398</c:v>
                </c:pt>
                <c:pt idx="53">
                  <c:v>45400</c:v>
                </c:pt>
                <c:pt idx="54">
                  <c:v>45402</c:v>
                </c:pt>
                <c:pt idx="55">
                  <c:v>45404</c:v>
                </c:pt>
                <c:pt idx="56">
                  <c:v>45406</c:v>
                </c:pt>
                <c:pt idx="57">
                  <c:v>45408</c:v>
                </c:pt>
                <c:pt idx="58">
                  <c:v>45410</c:v>
                </c:pt>
                <c:pt idx="59">
                  <c:v>45412</c:v>
                </c:pt>
                <c:pt idx="60">
                  <c:v>45414</c:v>
                </c:pt>
                <c:pt idx="61">
                  <c:v>45416</c:v>
                </c:pt>
                <c:pt idx="62">
                  <c:v>45418</c:v>
                </c:pt>
                <c:pt idx="63">
                  <c:v>45420</c:v>
                </c:pt>
                <c:pt idx="64">
                  <c:v>45422</c:v>
                </c:pt>
                <c:pt idx="65">
                  <c:v>45424</c:v>
                </c:pt>
                <c:pt idx="66">
                  <c:v>45426</c:v>
                </c:pt>
                <c:pt idx="67">
                  <c:v>45428</c:v>
                </c:pt>
                <c:pt idx="68">
                  <c:v>45430</c:v>
                </c:pt>
                <c:pt idx="69">
                  <c:v>45432</c:v>
                </c:pt>
                <c:pt idx="70">
                  <c:v>45434</c:v>
                </c:pt>
                <c:pt idx="71">
                  <c:v>45436</c:v>
                </c:pt>
                <c:pt idx="72">
                  <c:v>45438</c:v>
                </c:pt>
                <c:pt idx="73">
                  <c:v>45440</c:v>
                </c:pt>
                <c:pt idx="74">
                  <c:v>45442</c:v>
                </c:pt>
                <c:pt idx="75">
                  <c:v>45444</c:v>
                </c:pt>
                <c:pt idx="76">
                  <c:v>45446</c:v>
                </c:pt>
                <c:pt idx="77">
                  <c:v>45448</c:v>
                </c:pt>
                <c:pt idx="78">
                  <c:v>45450</c:v>
                </c:pt>
                <c:pt idx="79">
                  <c:v>45452</c:v>
                </c:pt>
                <c:pt idx="80">
                  <c:v>45454</c:v>
                </c:pt>
                <c:pt idx="81">
                  <c:v>45456</c:v>
                </c:pt>
                <c:pt idx="82">
                  <c:v>45458</c:v>
                </c:pt>
                <c:pt idx="83">
                  <c:v>45460</c:v>
                </c:pt>
                <c:pt idx="84">
                  <c:v>45462</c:v>
                </c:pt>
                <c:pt idx="85">
                  <c:v>45464</c:v>
                </c:pt>
                <c:pt idx="86">
                  <c:v>45466</c:v>
                </c:pt>
                <c:pt idx="87">
                  <c:v>45468</c:v>
                </c:pt>
                <c:pt idx="88">
                  <c:v>45470</c:v>
                </c:pt>
                <c:pt idx="89">
                  <c:v>45472</c:v>
                </c:pt>
                <c:pt idx="90">
                  <c:v>45474</c:v>
                </c:pt>
                <c:pt idx="91">
                  <c:v>45476</c:v>
                </c:pt>
                <c:pt idx="92">
                  <c:v>45478</c:v>
                </c:pt>
                <c:pt idx="93">
                  <c:v>45480</c:v>
                </c:pt>
                <c:pt idx="94">
                  <c:v>45482</c:v>
                </c:pt>
                <c:pt idx="95">
                  <c:v>45484</c:v>
                </c:pt>
                <c:pt idx="96">
                  <c:v>45486</c:v>
                </c:pt>
                <c:pt idx="97">
                  <c:v>45488</c:v>
                </c:pt>
                <c:pt idx="98">
                  <c:v>45490</c:v>
                </c:pt>
                <c:pt idx="99">
                  <c:v>45492</c:v>
                </c:pt>
                <c:pt idx="100">
                  <c:v>45494</c:v>
                </c:pt>
                <c:pt idx="101">
                  <c:v>45496</c:v>
                </c:pt>
                <c:pt idx="102">
                  <c:v>45498</c:v>
                </c:pt>
                <c:pt idx="103">
                  <c:v>45500</c:v>
                </c:pt>
                <c:pt idx="104">
                  <c:v>45502</c:v>
                </c:pt>
                <c:pt idx="105">
                  <c:v>45504</c:v>
                </c:pt>
                <c:pt idx="106">
                  <c:v>45506</c:v>
                </c:pt>
                <c:pt idx="107">
                  <c:v>45508</c:v>
                </c:pt>
                <c:pt idx="108">
                  <c:v>45510</c:v>
                </c:pt>
                <c:pt idx="109">
                  <c:v>45512</c:v>
                </c:pt>
                <c:pt idx="110">
                  <c:v>45514</c:v>
                </c:pt>
                <c:pt idx="111">
                  <c:v>45516</c:v>
                </c:pt>
                <c:pt idx="112">
                  <c:v>45518</c:v>
                </c:pt>
                <c:pt idx="113">
                  <c:v>45520</c:v>
                </c:pt>
                <c:pt idx="114">
                  <c:v>45522</c:v>
                </c:pt>
                <c:pt idx="115">
                  <c:v>45524</c:v>
                </c:pt>
                <c:pt idx="116">
                  <c:v>45526</c:v>
                </c:pt>
                <c:pt idx="117">
                  <c:v>45528</c:v>
                </c:pt>
                <c:pt idx="118">
                  <c:v>45530</c:v>
                </c:pt>
                <c:pt idx="119">
                  <c:v>45532</c:v>
                </c:pt>
                <c:pt idx="120">
                  <c:v>45534</c:v>
                </c:pt>
                <c:pt idx="121">
                  <c:v>45536</c:v>
                </c:pt>
                <c:pt idx="122">
                  <c:v>45538</c:v>
                </c:pt>
                <c:pt idx="123">
                  <c:v>45540</c:v>
                </c:pt>
                <c:pt idx="124">
                  <c:v>45542</c:v>
                </c:pt>
                <c:pt idx="125">
                  <c:v>45544</c:v>
                </c:pt>
                <c:pt idx="126">
                  <c:v>45546</c:v>
                </c:pt>
                <c:pt idx="127">
                  <c:v>45548</c:v>
                </c:pt>
                <c:pt idx="128">
                  <c:v>45550</c:v>
                </c:pt>
                <c:pt idx="129">
                  <c:v>45552</c:v>
                </c:pt>
                <c:pt idx="130">
                  <c:v>45554</c:v>
                </c:pt>
                <c:pt idx="131">
                  <c:v>45556</c:v>
                </c:pt>
                <c:pt idx="132">
                  <c:v>45558</c:v>
                </c:pt>
                <c:pt idx="133">
                  <c:v>45560</c:v>
                </c:pt>
                <c:pt idx="134">
                  <c:v>45562</c:v>
                </c:pt>
                <c:pt idx="135">
                  <c:v>45564</c:v>
                </c:pt>
                <c:pt idx="136">
                  <c:v>45566</c:v>
                </c:pt>
                <c:pt idx="137">
                  <c:v>45568</c:v>
                </c:pt>
                <c:pt idx="138">
                  <c:v>45570</c:v>
                </c:pt>
                <c:pt idx="139">
                  <c:v>45572</c:v>
                </c:pt>
                <c:pt idx="140">
                  <c:v>45574</c:v>
                </c:pt>
                <c:pt idx="141">
                  <c:v>45576</c:v>
                </c:pt>
                <c:pt idx="142">
                  <c:v>45578</c:v>
                </c:pt>
                <c:pt idx="143">
                  <c:v>45580</c:v>
                </c:pt>
                <c:pt idx="144">
                  <c:v>45582</c:v>
                </c:pt>
                <c:pt idx="145">
                  <c:v>45584</c:v>
                </c:pt>
                <c:pt idx="146">
                  <c:v>45586</c:v>
                </c:pt>
                <c:pt idx="147">
                  <c:v>45588</c:v>
                </c:pt>
                <c:pt idx="148">
                  <c:v>45590</c:v>
                </c:pt>
                <c:pt idx="149">
                  <c:v>45592</c:v>
                </c:pt>
                <c:pt idx="150">
                  <c:v>45594</c:v>
                </c:pt>
                <c:pt idx="151">
                  <c:v>45596</c:v>
                </c:pt>
                <c:pt idx="152">
                  <c:v>45598</c:v>
                </c:pt>
                <c:pt idx="153">
                  <c:v>45600</c:v>
                </c:pt>
                <c:pt idx="154">
                  <c:v>45602</c:v>
                </c:pt>
                <c:pt idx="155">
                  <c:v>45604</c:v>
                </c:pt>
                <c:pt idx="156">
                  <c:v>45606</c:v>
                </c:pt>
                <c:pt idx="157">
                  <c:v>45608</c:v>
                </c:pt>
                <c:pt idx="158">
                  <c:v>45610</c:v>
                </c:pt>
                <c:pt idx="159">
                  <c:v>45612</c:v>
                </c:pt>
                <c:pt idx="160">
                  <c:v>45614</c:v>
                </c:pt>
                <c:pt idx="161">
                  <c:v>45616</c:v>
                </c:pt>
                <c:pt idx="162">
                  <c:v>45618</c:v>
                </c:pt>
                <c:pt idx="163">
                  <c:v>45620</c:v>
                </c:pt>
                <c:pt idx="164">
                  <c:v>45622</c:v>
                </c:pt>
                <c:pt idx="165">
                  <c:v>45624</c:v>
                </c:pt>
                <c:pt idx="166">
                  <c:v>45626</c:v>
                </c:pt>
                <c:pt idx="167">
                  <c:v>45628</c:v>
                </c:pt>
                <c:pt idx="168">
                  <c:v>45630</c:v>
                </c:pt>
                <c:pt idx="169">
                  <c:v>45632</c:v>
                </c:pt>
                <c:pt idx="170">
                  <c:v>45634</c:v>
                </c:pt>
                <c:pt idx="171">
                  <c:v>45636</c:v>
                </c:pt>
                <c:pt idx="172">
                  <c:v>45638</c:v>
                </c:pt>
                <c:pt idx="173">
                  <c:v>45640</c:v>
                </c:pt>
                <c:pt idx="174">
                  <c:v>45642</c:v>
                </c:pt>
                <c:pt idx="175">
                  <c:v>45644</c:v>
                </c:pt>
                <c:pt idx="176">
                  <c:v>45646</c:v>
                </c:pt>
                <c:pt idx="177">
                  <c:v>45648</c:v>
                </c:pt>
                <c:pt idx="178">
                  <c:v>45650</c:v>
                </c:pt>
                <c:pt idx="179">
                  <c:v>45652</c:v>
                </c:pt>
                <c:pt idx="180">
                  <c:v>45654</c:v>
                </c:pt>
                <c:pt idx="181">
                  <c:v>45656</c:v>
                </c:pt>
                <c:pt idx="182">
                  <c:v>45658</c:v>
                </c:pt>
                <c:pt idx="183">
                  <c:v>45660</c:v>
                </c:pt>
                <c:pt idx="184">
                  <c:v>45662</c:v>
                </c:pt>
                <c:pt idx="185">
                  <c:v>45664</c:v>
                </c:pt>
                <c:pt idx="186">
                  <c:v>45666</c:v>
                </c:pt>
                <c:pt idx="187">
                  <c:v>45668</c:v>
                </c:pt>
                <c:pt idx="188">
                  <c:v>45670</c:v>
                </c:pt>
                <c:pt idx="189">
                  <c:v>45672</c:v>
                </c:pt>
                <c:pt idx="190">
                  <c:v>45674</c:v>
                </c:pt>
                <c:pt idx="191">
                  <c:v>45676</c:v>
                </c:pt>
                <c:pt idx="192">
                  <c:v>45678</c:v>
                </c:pt>
                <c:pt idx="193">
                  <c:v>45680</c:v>
                </c:pt>
                <c:pt idx="194">
                  <c:v>45682</c:v>
                </c:pt>
                <c:pt idx="195">
                  <c:v>45684</c:v>
                </c:pt>
                <c:pt idx="196">
                  <c:v>45686</c:v>
                </c:pt>
                <c:pt idx="197">
                  <c:v>45688</c:v>
                </c:pt>
                <c:pt idx="198">
                  <c:v>45690</c:v>
                </c:pt>
                <c:pt idx="199">
                  <c:v>45692</c:v>
                </c:pt>
                <c:pt idx="200">
                  <c:v>45694</c:v>
                </c:pt>
                <c:pt idx="201">
                  <c:v>45696</c:v>
                </c:pt>
                <c:pt idx="202">
                  <c:v>45698</c:v>
                </c:pt>
                <c:pt idx="203">
                  <c:v>45700</c:v>
                </c:pt>
                <c:pt idx="204">
                  <c:v>45702</c:v>
                </c:pt>
                <c:pt idx="205">
                  <c:v>45704</c:v>
                </c:pt>
                <c:pt idx="206">
                  <c:v>45706</c:v>
                </c:pt>
                <c:pt idx="207">
                  <c:v>45708</c:v>
                </c:pt>
                <c:pt idx="208">
                  <c:v>45710</c:v>
                </c:pt>
                <c:pt idx="209">
                  <c:v>45712</c:v>
                </c:pt>
                <c:pt idx="210">
                  <c:v>45714</c:v>
                </c:pt>
                <c:pt idx="211">
                  <c:v>45716</c:v>
                </c:pt>
                <c:pt idx="212">
                  <c:v>45718</c:v>
                </c:pt>
                <c:pt idx="213">
                  <c:v>45720</c:v>
                </c:pt>
                <c:pt idx="214">
                  <c:v>45722</c:v>
                </c:pt>
                <c:pt idx="215">
                  <c:v>45724</c:v>
                </c:pt>
                <c:pt idx="216">
                  <c:v>45726</c:v>
                </c:pt>
                <c:pt idx="217">
                  <c:v>45728</c:v>
                </c:pt>
                <c:pt idx="218">
                  <c:v>45730</c:v>
                </c:pt>
                <c:pt idx="219">
                  <c:v>45732</c:v>
                </c:pt>
                <c:pt idx="220">
                  <c:v>45734</c:v>
                </c:pt>
                <c:pt idx="221">
                  <c:v>45736</c:v>
                </c:pt>
                <c:pt idx="222">
                  <c:v>45738</c:v>
                </c:pt>
                <c:pt idx="223">
                  <c:v>45740</c:v>
                </c:pt>
                <c:pt idx="224">
                  <c:v>45742</c:v>
                </c:pt>
                <c:pt idx="225">
                  <c:v>45744</c:v>
                </c:pt>
                <c:pt idx="226">
                  <c:v>45746</c:v>
                </c:pt>
                <c:pt idx="227">
                  <c:v>45748</c:v>
                </c:pt>
                <c:pt idx="228">
                  <c:v>45750</c:v>
                </c:pt>
                <c:pt idx="229">
                  <c:v>45752</c:v>
                </c:pt>
                <c:pt idx="230">
                  <c:v>45754</c:v>
                </c:pt>
                <c:pt idx="231">
                  <c:v>45756</c:v>
                </c:pt>
                <c:pt idx="232">
                  <c:v>45758</c:v>
                </c:pt>
                <c:pt idx="233">
                  <c:v>45760</c:v>
                </c:pt>
                <c:pt idx="234">
                  <c:v>45762</c:v>
                </c:pt>
                <c:pt idx="235">
                  <c:v>45764</c:v>
                </c:pt>
                <c:pt idx="236">
                  <c:v>45766</c:v>
                </c:pt>
                <c:pt idx="237">
                  <c:v>45768</c:v>
                </c:pt>
                <c:pt idx="238">
                  <c:v>45770</c:v>
                </c:pt>
                <c:pt idx="239">
                  <c:v>45772</c:v>
                </c:pt>
                <c:pt idx="240">
                  <c:v>45774</c:v>
                </c:pt>
                <c:pt idx="241">
                  <c:v>45776</c:v>
                </c:pt>
                <c:pt idx="242">
                  <c:v>45778</c:v>
                </c:pt>
                <c:pt idx="243">
                  <c:v>45780</c:v>
                </c:pt>
                <c:pt idx="244">
                  <c:v>45782</c:v>
                </c:pt>
                <c:pt idx="245">
                  <c:v>45784</c:v>
                </c:pt>
                <c:pt idx="246">
                  <c:v>45786</c:v>
                </c:pt>
                <c:pt idx="247">
                  <c:v>45788</c:v>
                </c:pt>
                <c:pt idx="248">
                  <c:v>45790</c:v>
                </c:pt>
                <c:pt idx="249">
                  <c:v>45792</c:v>
                </c:pt>
                <c:pt idx="250">
                  <c:v>45794</c:v>
                </c:pt>
                <c:pt idx="251">
                  <c:v>45796</c:v>
                </c:pt>
                <c:pt idx="252">
                  <c:v>45798</c:v>
                </c:pt>
                <c:pt idx="253">
                  <c:v>45800</c:v>
                </c:pt>
                <c:pt idx="254">
                  <c:v>45802</c:v>
                </c:pt>
                <c:pt idx="255">
                  <c:v>45804</c:v>
                </c:pt>
                <c:pt idx="256">
                  <c:v>45806</c:v>
                </c:pt>
                <c:pt idx="257">
                  <c:v>45808</c:v>
                </c:pt>
                <c:pt idx="258">
                  <c:v>45810</c:v>
                </c:pt>
                <c:pt idx="259">
                  <c:v>45812</c:v>
                </c:pt>
                <c:pt idx="260">
                  <c:v>45814</c:v>
                </c:pt>
                <c:pt idx="261">
                  <c:v>45816</c:v>
                </c:pt>
                <c:pt idx="262">
                  <c:v>45818</c:v>
                </c:pt>
                <c:pt idx="263">
                  <c:v>45820</c:v>
                </c:pt>
                <c:pt idx="264">
                  <c:v>45822</c:v>
                </c:pt>
                <c:pt idx="265">
                  <c:v>45824</c:v>
                </c:pt>
                <c:pt idx="266">
                  <c:v>45826</c:v>
                </c:pt>
                <c:pt idx="267">
                  <c:v>45828</c:v>
                </c:pt>
                <c:pt idx="268">
                  <c:v>45830</c:v>
                </c:pt>
                <c:pt idx="269">
                  <c:v>45832</c:v>
                </c:pt>
                <c:pt idx="270">
                  <c:v>45834</c:v>
                </c:pt>
                <c:pt idx="271">
                  <c:v>45836</c:v>
                </c:pt>
                <c:pt idx="272">
                  <c:v>45838</c:v>
                </c:pt>
                <c:pt idx="273">
                  <c:v>45840</c:v>
                </c:pt>
                <c:pt idx="274">
                  <c:v>45842</c:v>
                </c:pt>
                <c:pt idx="275">
                  <c:v>45844</c:v>
                </c:pt>
                <c:pt idx="276">
                  <c:v>45846</c:v>
                </c:pt>
                <c:pt idx="277">
                  <c:v>45848</c:v>
                </c:pt>
                <c:pt idx="278">
                  <c:v>45850</c:v>
                </c:pt>
                <c:pt idx="279">
                  <c:v>45852</c:v>
                </c:pt>
                <c:pt idx="280">
                  <c:v>45854</c:v>
                </c:pt>
                <c:pt idx="281">
                  <c:v>45856</c:v>
                </c:pt>
                <c:pt idx="282">
                  <c:v>45858</c:v>
                </c:pt>
                <c:pt idx="283">
                  <c:v>45860</c:v>
                </c:pt>
                <c:pt idx="284">
                  <c:v>45862</c:v>
                </c:pt>
                <c:pt idx="285">
                  <c:v>45864</c:v>
                </c:pt>
                <c:pt idx="286">
                  <c:v>45866</c:v>
                </c:pt>
                <c:pt idx="287">
                  <c:v>45868</c:v>
                </c:pt>
                <c:pt idx="288">
                  <c:v>45870</c:v>
                </c:pt>
                <c:pt idx="289">
                  <c:v>45872</c:v>
                </c:pt>
                <c:pt idx="290">
                  <c:v>45874</c:v>
                </c:pt>
                <c:pt idx="291">
                  <c:v>45876</c:v>
                </c:pt>
                <c:pt idx="292">
                  <c:v>45878</c:v>
                </c:pt>
                <c:pt idx="293">
                  <c:v>45880</c:v>
                </c:pt>
                <c:pt idx="294">
                  <c:v>45882</c:v>
                </c:pt>
                <c:pt idx="295">
                  <c:v>45884</c:v>
                </c:pt>
                <c:pt idx="296">
                  <c:v>45886</c:v>
                </c:pt>
                <c:pt idx="297">
                  <c:v>45888</c:v>
                </c:pt>
                <c:pt idx="298">
                  <c:v>45890</c:v>
                </c:pt>
                <c:pt idx="299">
                  <c:v>45892</c:v>
                </c:pt>
                <c:pt idx="300">
                  <c:v>45894</c:v>
                </c:pt>
                <c:pt idx="301">
                  <c:v>45896</c:v>
                </c:pt>
                <c:pt idx="302">
                  <c:v>45898</c:v>
                </c:pt>
                <c:pt idx="303">
                  <c:v>45900</c:v>
                </c:pt>
                <c:pt idx="304">
                  <c:v>45902</c:v>
                </c:pt>
                <c:pt idx="305">
                  <c:v>45904</c:v>
                </c:pt>
                <c:pt idx="306">
                  <c:v>45906</c:v>
                </c:pt>
                <c:pt idx="307">
                  <c:v>45908</c:v>
                </c:pt>
                <c:pt idx="308">
                  <c:v>45910</c:v>
                </c:pt>
                <c:pt idx="309">
                  <c:v>45912</c:v>
                </c:pt>
                <c:pt idx="310">
                  <c:v>45914</c:v>
                </c:pt>
                <c:pt idx="311">
                  <c:v>45916</c:v>
                </c:pt>
                <c:pt idx="312">
                  <c:v>45918</c:v>
                </c:pt>
                <c:pt idx="313">
                  <c:v>45920</c:v>
                </c:pt>
                <c:pt idx="314">
                  <c:v>45922</c:v>
                </c:pt>
                <c:pt idx="315">
                  <c:v>45924</c:v>
                </c:pt>
                <c:pt idx="316">
                  <c:v>45926</c:v>
                </c:pt>
                <c:pt idx="317">
                  <c:v>45928</c:v>
                </c:pt>
                <c:pt idx="318">
                  <c:v>45930</c:v>
                </c:pt>
                <c:pt idx="319">
                  <c:v>45932</c:v>
                </c:pt>
                <c:pt idx="320">
                  <c:v>45934</c:v>
                </c:pt>
                <c:pt idx="321">
                  <c:v>45936</c:v>
                </c:pt>
                <c:pt idx="322">
                  <c:v>45938</c:v>
                </c:pt>
                <c:pt idx="323">
                  <c:v>45940</c:v>
                </c:pt>
                <c:pt idx="324">
                  <c:v>45942</c:v>
                </c:pt>
                <c:pt idx="325">
                  <c:v>45944</c:v>
                </c:pt>
                <c:pt idx="326">
                  <c:v>45946</c:v>
                </c:pt>
                <c:pt idx="327">
                  <c:v>45948</c:v>
                </c:pt>
                <c:pt idx="328">
                  <c:v>45950</c:v>
                </c:pt>
                <c:pt idx="329">
                  <c:v>45952</c:v>
                </c:pt>
                <c:pt idx="330">
                  <c:v>45954</c:v>
                </c:pt>
                <c:pt idx="331">
                  <c:v>45956</c:v>
                </c:pt>
                <c:pt idx="332">
                  <c:v>45958</c:v>
                </c:pt>
                <c:pt idx="333">
                  <c:v>45960</c:v>
                </c:pt>
                <c:pt idx="334">
                  <c:v>45962</c:v>
                </c:pt>
                <c:pt idx="335">
                  <c:v>45964</c:v>
                </c:pt>
                <c:pt idx="336">
                  <c:v>45966</c:v>
                </c:pt>
                <c:pt idx="337">
                  <c:v>45968</c:v>
                </c:pt>
                <c:pt idx="338">
                  <c:v>45970</c:v>
                </c:pt>
                <c:pt idx="339">
                  <c:v>45972</c:v>
                </c:pt>
                <c:pt idx="340">
                  <c:v>45974</c:v>
                </c:pt>
                <c:pt idx="341">
                  <c:v>45976</c:v>
                </c:pt>
                <c:pt idx="342">
                  <c:v>45978</c:v>
                </c:pt>
                <c:pt idx="343">
                  <c:v>45980</c:v>
                </c:pt>
                <c:pt idx="344">
                  <c:v>45982</c:v>
                </c:pt>
                <c:pt idx="345">
                  <c:v>45984</c:v>
                </c:pt>
                <c:pt idx="346">
                  <c:v>45986</c:v>
                </c:pt>
                <c:pt idx="347">
                  <c:v>45988</c:v>
                </c:pt>
                <c:pt idx="348">
                  <c:v>45990</c:v>
                </c:pt>
                <c:pt idx="349">
                  <c:v>45992</c:v>
                </c:pt>
                <c:pt idx="350">
                  <c:v>45994</c:v>
                </c:pt>
                <c:pt idx="351">
                  <c:v>45996</c:v>
                </c:pt>
                <c:pt idx="352">
                  <c:v>45998</c:v>
                </c:pt>
                <c:pt idx="353">
                  <c:v>46000</c:v>
                </c:pt>
                <c:pt idx="354">
                  <c:v>46002</c:v>
                </c:pt>
                <c:pt idx="355">
                  <c:v>46004</c:v>
                </c:pt>
                <c:pt idx="356">
                  <c:v>46006</c:v>
                </c:pt>
                <c:pt idx="357">
                  <c:v>46008</c:v>
                </c:pt>
                <c:pt idx="358">
                  <c:v>46010</c:v>
                </c:pt>
                <c:pt idx="359">
                  <c:v>46012</c:v>
                </c:pt>
                <c:pt idx="360">
                  <c:v>46014</c:v>
                </c:pt>
                <c:pt idx="361">
                  <c:v>46016</c:v>
                </c:pt>
                <c:pt idx="362">
                  <c:v>46018</c:v>
                </c:pt>
                <c:pt idx="363">
                  <c:v>46020</c:v>
                </c:pt>
                <c:pt idx="364">
                  <c:v>46022</c:v>
                </c:pt>
                <c:pt idx="365">
                  <c:v>46024</c:v>
                </c:pt>
                <c:pt idx="366">
                  <c:v>46026</c:v>
                </c:pt>
                <c:pt idx="367">
                  <c:v>46028</c:v>
                </c:pt>
                <c:pt idx="368">
                  <c:v>46030</c:v>
                </c:pt>
                <c:pt idx="369">
                  <c:v>46032</c:v>
                </c:pt>
                <c:pt idx="370">
                  <c:v>46034</c:v>
                </c:pt>
                <c:pt idx="371">
                  <c:v>46036</c:v>
                </c:pt>
                <c:pt idx="372">
                  <c:v>46038</c:v>
                </c:pt>
                <c:pt idx="373">
                  <c:v>46040</c:v>
                </c:pt>
                <c:pt idx="374">
                  <c:v>46042</c:v>
                </c:pt>
              </c:numCache>
            </c:numRef>
          </c:cat>
          <c:val>
            <c:numRef>
              <c:f>'Prognos Facit'!$C$2:$C$376</c:f>
              <c:numCache>
                <c:formatCode>General</c:formatCode>
                <c:ptCount val="375"/>
                <c:pt idx="299">
                  <c:v>13250</c:v>
                </c:pt>
                <c:pt idx="300">
                  <c:v>13245.601443571502</c:v>
                </c:pt>
                <c:pt idx="301">
                  <c:v>13241.202887143188</c:v>
                </c:pt>
                <c:pt idx="302">
                  <c:v>13236.804330714693</c:v>
                </c:pt>
                <c:pt idx="303">
                  <c:v>13232.405774286379</c:v>
                </c:pt>
                <c:pt idx="304">
                  <c:v>13228.007217857883</c:v>
                </c:pt>
                <c:pt idx="305">
                  <c:v>13223.608661429569</c:v>
                </c:pt>
                <c:pt idx="306">
                  <c:v>13219.210105001073</c:v>
                </c:pt>
                <c:pt idx="307">
                  <c:v>13214.811548572759</c:v>
                </c:pt>
                <c:pt idx="308">
                  <c:v>13210.412992144264</c:v>
                </c:pt>
                <c:pt idx="309">
                  <c:v>13206.01443571595</c:v>
                </c:pt>
                <c:pt idx="310">
                  <c:v>13201.615879287456</c:v>
                </c:pt>
                <c:pt idx="311">
                  <c:v>13197.217322859142</c:v>
                </c:pt>
                <c:pt idx="312">
                  <c:v>13192.818766430646</c:v>
                </c:pt>
                <c:pt idx="313">
                  <c:v>13188.420210002332</c:v>
                </c:pt>
                <c:pt idx="314">
                  <c:v>13184.021653573836</c:v>
                </c:pt>
                <c:pt idx="315">
                  <c:v>13179.623097145522</c:v>
                </c:pt>
                <c:pt idx="316">
                  <c:v>13175.224540717027</c:v>
                </c:pt>
                <c:pt idx="317">
                  <c:v>13170.825984288713</c:v>
                </c:pt>
                <c:pt idx="318">
                  <c:v>13166.427427860217</c:v>
                </c:pt>
                <c:pt idx="319">
                  <c:v>13162.028871431903</c:v>
                </c:pt>
                <c:pt idx="320">
                  <c:v>13157.630315003407</c:v>
                </c:pt>
                <c:pt idx="321">
                  <c:v>13153.231758575093</c:v>
                </c:pt>
                <c:pt idx="322">
                  <c:v>13148.833202146598</c:v>
                </c:pt>
                <c:pt idx="323">
                  <c:v>13144.434645718284</c:v>
                </c:pt>
                <c:pt idx="324">
                  <c:v>13140.036089289788</c:v>
                </c:pt>
                <c:pt idx="325">
                  <c:v>13135.637532861474</c:v>
                </c:pt>
                <c:pt idx="326">
                  <c:v>13131.238976432978</c:v>
                </c:pt>
                <c:pt idx="327">
                  <c:v>13126.840420004664</c:v>
                </c:pt>
                <c:pt idx="328">
                  <c:v>13122.441863576169</c:v>
                </c:pt>
                <c:pt idx="329">
                  <c:v>13118.043307147855</c:v>
                </c:pt>
                <c:pt idx="330">
                  <c:v>13113.644750719359</c:v>
                </c:pt>
                <c:pt idx="331">
                  <c:v>13109.246194291047</c:v>
                </c:pt>
                <c:pt idx="332">
                  <c:v>13104.847637862551</c:v>
                </c:pt>
                <c:pt idx="333">
                  <c:v>13100.449081434237</c:v>
                </c:pt>
                <c:pt idx="334">
                  <c:v>13096.050525005741</c:v>
                </c:pt>
                <c:pt idx="335">
                  <c:v>13091.651968577427</c:v>
                </c:pt>
                <c:pt idx="336">
                  <c:v>13087.253412148932</c:v>
                </c:pt>
                <c:pt idx="337">
                  <c:v>13082.854855720618</c:v>
                </c:pt>
                <c:pt idx="338">
                  <c:v>13078.456299292122</c:v>
                </c:pt>
                <c:pt idx="339">
                  <c:v>13074.057742863808</c:v>
                </c:pt>
                <c:pt idx="340">
                  <c:v>13069.659186435312</c:v>
                </c:pt>
                <c:pt idx="341">
                  <c:v>13065.260630006998</c:v>
                </c:pt>
                <c:pt idx="342">
                  <c:v>13060.862073578503</c:v>
                </c:pt>
                <c:pt idx="343">
                  <c:v>13056.463517150189</c:v>
                </c:pt>
                <c:pt idx="344">
                  <c:v>13052.064960721693</c:v>
                </c:pt>
                <c:pt idx="345">
                  <c:v>13047.666404293379</c:v>
                </c:pt>
                <c:pt idx="346">
                  <c:v>13043.267847864883</c:v>
                </c:pt>
                <c:pt idx="347">
                  <c:v>13038.869291436569</c:v>
                </c:pt>
                <c:pt idx="348">
                  <c:v>13034.470735008073</c:v>
                </c:pt>
                <c:pt idx="349">
                  <c:v>13030.07217857976</c:v>
                </c:pt>
                <c:pt idx="350">
                  <c:v>13025.673622151264</c:v>
                </c:pt>
                <c:pt idx="351">
                  <c:v>13021.27506572295</c:v>
                </c:pt>
                <c:pt idx="352">
                  <c:v>13016.876509294454</c:v>
                </c:pt>
                <c:pt idx="353">
                  <c:v>13012.477952866142</c:v>
                </c:pt>
                <c:pt idx="354">
                  <c:v>13008.079396437646</c:v>
                </c:pt>
                <c:pt idx="355">
                  <c:v>13003.680840009332</c:v>
                </c:pt>
                <c:pt idx="356">
                  <c:v>12999.282283580837</c:v>
                </c:pt>
                <c:pt idx="357">
                  <c:v>12994.883727152523</c:v>
                </c:pt>
                <c:pt idx="358">
                  <c:v>12990.485170724027</c:v>
                </c:pt>
                <c:pt idx="359">
                  <c:v>12986.086614295713</c:v>
                </c:pt>
                <c:pt idx="360">
                  <c:v>12981.688057867217</c:v>
                </c:pt>
                <c:pt idx="361">
                  <c:v>12977.289501438903</c:v>
                </c:pt>
                <c:pt idx="362">
                  <c:v>12972.890945010407</c:v>
                </c:pt>
                <c:pt idx="363">
                  <c:v>12968.492388582094</c:v>
                </c:pt>
                <c:pt idx="364">
                  <c:v>12964.093832153598</c:v>
                </c:pt>
                <c:pt idx="365">
                  <c:v>12959.695275725284</c:v>
                </c:pt>
                <c:pt idx="366">
                  <c:v>12955.296719296788</c:v>
                </c:pt>
                <c:pt idx="367">
                  <c:v>12950.898162868474</c:v>
                </c:pt>
                <c:pt idx="368">
                  <c:v>12946.499606439978</c:v>
                </c:pt>
                <c:pt idx="369">
                  <c:v>12942.101050011664</c:v>
                </c:pt>
                <c:pt idx="370">
                  <c:v>12937.702493583169</c:v>
                </c:pt>
                <c:pt idx="371">
                  <c:v>12933.303937154855</c:v>
                </c:pt>
                <c:pt idx="372">
                  <c:v>12928.905380726359</c:v>
                </c:pt>
                <c:pt idx="373">
                  <c:v>12924.506824298045</c:v>
                </c:pt>
                <c:pt idx="374">
                  <c:v>12920.108267869551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E6-44BB-86F5-142097F84B82}"/>
            </c:ext>
          </c:extLst>
        </c:ser>
        <c:ser>
          <c:idx val="2"/>
          <c:order val="2"/>
          <c:tx>
            <c:strRef>
              <c:f>'Prognos Facit'!$D$1</c:f>
              <c:strCache>
                <c:ptCount val="1"/>
                <c:pt idx="0">
                  <c:v>Nedre förtroendegräns(Belopp)</c:v>
                </c:pt>
              </c:strCache>
            </c:strRef>
          </c:tx>
          <c:spPr>
            <a:ln w="12700" cap="rnd">
              <a:solidFill>
                <a:srgbClr val="E2EFDA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'Prognos Facit'!$A$2:$A$376</c:f>
              <c:numCache>
                <c:formatCode>m/d/yyyy</c:formatCode>
                <c:ptCount val="375"/>
                <c:pt idx="0">
                  <c:v>45293</c:v>
                </c:pt>
                <c:pt idx="1">
                  <c:v>45295</c:v>
                </c:pt>
                <c:pt idx="2">
                  <c:v>45297</c:v>
                </c:pt>
                <c:pt idx="3">
                  <c:v>45299</c:v>
                </c:pt>
                <c:pt idx="4">
                  <c:v>45301</c:v>
                </c:pt>
                <c:pt idx="5">
                  <c:v>45303</c:v>
                </c:pt>
                <c:pt idx="6">
                  <c:v>45305</c:v>
                </c:pt>
                <c:pt idx="7">
                  <c:v>45307</c:v>
                </c:pt>
                <c:pt idx="8">
                  <c:v>45309</c:v>
                </c:pt>
                <c:pt idx="9">
                  <c:v>45311</c:v>
                </c:pt>
                <c:pt idx="10">
                  <c:v>45313</c:v>
                </c:pt>
                <c:pt idx="11">
                  <c:v>45315</c:v>
                </c:pt>
                <c:pt idx="12">
                  <c:v>45317</c:v>
                </c:pt>
                <c:pt idx="13">
                  <c:v>45319</c:v>
                </c:pt>
                <c:pt idx="14">
                  <c:v>45321</c:v>
                </c:pt>
                <c:pt idx="15">
                  <c:v>45323</c:v>
                </c:pt>
                <c:pt idx="16">
                  <c:v>45325</c:v>
                </c:pt>
                <c:pt idx="17">
                  <c:v>45327</c:v>
                </c:pt>
                <c:pt idx="18">
                  <c:v>45329</c:v>
                </c:pt>
                <c:pt idx="19">
                  <c:v>45331</c:v>
                </c:pt>
                <c:pt idx="20">
                  <c:v>45333</c:v>
                </c:pt>
                <c:pt idx="21">
                  <c:v>45335</c:v>
                </c:pt>
                <c:pt idx="22">
                  <c:v>45337</c:v>
                </c:pt>
                <c:pt idx="23">
                  <c:v>45339</c:v>
                </c:pt>
                <c:pt idx="24">
                  <c:v>45341</c:v>
                </c:pt>
                <c:pt idx="25">
                  <c:v>45343</c:v>
                </c:pt>
                <c:pt idx="26">
                  <c:v>45345</c:v>
                </c:pt>
                <c:pt idx="27">
                  <c:v>45347</c:v>
                </c:pt>
                <c:pt idx="28">
                  <c:v>45349</c:v>
                </c:pt>
                <c:pt idx="29">
                  <c:v>45352</c:v>
                </c:pt>
                <c:pt idx="30">
                  <c:v>45354</c:v>
                </c:pt>
                <c:pt idx="31">
                  <c:v>45356</c:v>
                </c:pt>
                <c:pt idx="32">
                  <c:v>45358</c:v>
                </c:pt>
                <c:pt idx="33">
                  <c:v>45360</c:v>
                </c:pt>
                <c:pt idx="34">
                  <c:v>45362</c:v>
                </c:pt>
                <c:pt idx="35">
                  <c:v>45364</c:v>
                </c:pt>
                <c:pt idx="36">
                  <c:v>45366</c:v>
                </c:pt>
                <c:pt idx="37">
                  <c:v>45368</c:v>
                </c:pt>
                <c:pt idx="38">
                  <c:v>45370</c:v>
                </c:pt>
                <c:pt idx="39">
                  <c:v>45372</c:v>
                </c:pt>
                <c:pt idx="40">
                  <c:v>45374</c:v>
                </c:pt>
                <c:pt idx="41">
                  <c:v>45376</c:v>
                </c:pt>
                <c:pt idx="42">
                  <c:v>45378</c:v>
                </c:pt>
                <c:pt idx="43">
                  <c:v>45380</c:v>
                </c:pt>
                <c:pt idx="44">
                  <c:v>45382</c:v>
                </c:pt>
                <c:pt idx="45">
                  <c:v>45384</c:v>
                </c:pt>
                <c:pt idx="46">
                  <c:v>45386</c:v>
                </c:pt>
                <c:pt idx="47">
                  <c:v>45388</c:v>
                </c:pt>
                <c:pt idx="48">
                  <c:v>45390</c:v>
                </c:pt>
                <c:pt idx="49">
                  <c:v>45392</c:v>
                </c:pt>
                <c:pt idx="50">
                  <c:v>45394</c:v>
                </c:pt>
                <c:pt idx="51">
                  <c:v>45396</c:v>
                </c:pt>
                <c:pt idx="52">
                  <c:v>45398</c:v>
                </c:pt>
                <c:pt idx="53">
                  <c:v>45400</c:v>
                </c:pt>
                <c:pt idx="54">
                  <c:v>45402</c:v>
                </c:pt>
                <c:pt idx="55">
                  <c:v>45404</c:v>
                </c:pt>
                <c:pt idx="56">
                  <c:v>45406</c:v>
                </c:pt>
                <c:pt idx="57">
                  <c:v>45408</c:v>
                </c:pt>
                <c:pt idx="58">
                  <c:v>45410</c:v>
                </c:pt>
                <c:pt idx="59">
                  <c:v>45412</c:v>
                </c:pt>
                <c:pt idx="60">
                  <c:v>45414</c:v>
                </c:pt>
                <c:pt idx="61">
                  <c:v>45416</c:v>
                </c:pt>
                <c:pt idx="62">
                  <c:v>45418</c:v>
                </c:pt>
                <c:pt idx="63">
                  <c:v>45420</c:v>
                </c:pt>
                <c:pt idx="64">
                  <c:v>45422</c:v>
                </c:pt>
                <c:pt idx="65">
                  <c:v>45424</c:v>
                </c:pt>
                <c:pt idx="66">
                  <c:v>45426</c:v>
                </c:pt>
                <c:pt idx="67">
                  <c:v>45428</c:v>
                </c:pt>
                <c:pt idx="68">
                  <c:v>45430</c:v>
                </c:pt>
                <c:pt idx="69">
                  <c:v>45432</c:v>
                </c:pt>
                <c:pt idx="70">
                  <c:v>45434</c:v>
                </c:pt>
                <c:pt idx="71">
                  <c:v>45436</c:v>
                </c:pt>
                <c:pt idx="72">
                  <c:v>45438</c:v>
                </c:pt>
                <c:pt idx="73">
                  <c:v>45440</c:v>
                </c:pt>
                <c:pt idx="74">
                  <c:v>45442</c:v>
                </c:pt>
                <c:pt idx="75">
                  <c:v>45444</c:v>
                </c:pt>
                <c:pt idx="76">
                  <c:v>45446</c:v>
                </c:pt>
                <c:pt idx="77">
                  <c:v>45448</c:v>
                </c:pt>
                <c:pt idx="78">
                  <c:v>45450</c:v>
                </c:pt>
                <c:pt idx="79">
                  <c:v>45452</c:v>
                </c:pt>
                <c:pt idx="80">
                  <c:v>45454</c:v>
                </c:pt>
                <c:pt idx="81">
                  <c:v>45456</c:v>
                </c:pt>
                <c:pt idx="82">
                  <c:v>45458</c:v>
                </c:pt>
                <c:pt idx="83">
                  <c:v>45460</c:v>
                </c:pt>
                <c:pt idx="84">
                  <c:v>45462</c:v>
                </c:pt>
                <c:pt idx="85">
                  <c:v>45464</c:v>
                </c:pt>
                <c:pt idx="86">
                  <c:v>45466</c:v>
                </c:pt>
                <c:pt idx="87">
                  <c:v>45468</c:v>
                </c:pt>
                <c:pt idx="88">
                  <c:v>45470</c:v>
                </c:pt>
                <c:pt idx="89">
                  <c:v>45472</c:v>
                </c:pt>
                <c:pt idx="90">
                  <c:v>45474</c:v>
                </c:pt>
                <c:pt idx="91">
                  <c:v>45476</c:v>
                </c:pt>
                <c:pt idx="92">
                  <c:v>45478</c:v>
                </c:pt>
                <c:pt idx="93">
                  <c:v>45480</c:v>
                </c:pt>
                <c:pt idx="94">
                  <c:v>45482</c:v>
                </c:pt>
                <c:pt idx="95">
                  <c:v>45484</c:v>
                </c:pt>
                <c:pt idx="96">
                  <c:v>45486</c:v>
                </c:pt>
                <c:pt idx="97">
                  <c:v>45488</c:v>
                </c:pt>
                <c:pt idx="98">
                  <c:v>45490</c:v>
                </c:pt>
                <c:pt idx="99">
                  <c:v>45492</c:v>
                </c:pt>
                <c:pt idx="100">
                  <c:v>45494</c:v>
                </c:pt>
                <c:pt idx="101">
                  <c:v>45496</c:v>
                </c:pt>
                <c:pt idx="102">
                  <c:v>45498</c:v>
                </c:pt>
                <c:pt idx="103">
                  <c:v>45500</c:v>
                </c:pt>
                <c:pt idx="104">
                  <c:v>45502</c:v>
                </c:pt>
                <c:pt idx="105">
                  <c:v>45504</c:v>
                </c:pt>
                <c:pt idx="106">
                  <c:v>45506</c:v>
                </c:pt>
                <c:pt idx="107">
                  <c:v>45508</c:v>
                </c:pt>
                <c:pt idx="108">
                  <c:v>45510</c:v>
                </c:pt>
                <c:pt idx="109">
                  <c:v>45512</c:v>
                </c:pt>
                <c:pt idx="110">
                  <c:v>45514</c:v>
                </c:pt>
                <c:pt idx="111">
                  <c:v>45516</c:v>
                </c:pt>
                <c:pt idx="112">
                  <c:v>45518</c:v>
                </c:pt>
                <c:pt idx="113">
                  <c:v>45520</c:v>
                </c:pt>
                <c:pt idx="114">
                  <c:v>45522</c:v>
                </c:pt>
                <c:pt idx="115">
                  <c:v>45524</c:v>
                </c:pt>
                <c:pt idx="116">
                  <c:v>45526</c:v>
                </c:pt>
                <c:pt idx="117">
                  <c:v>45528</c:v>
                </c:pt>
                <c:pt idx="118">
                  <c:v>45530</c:v>
                </c:pt>
                <c:pt idx="119">
                  <c:v>45532</c:v>
                </c:pt>
                <c:pt idx="120">
                  <c:v>45534</c:v>
                </c:pt>
                <c:pt idx="121">
                  <c:v>45536</c:v>
                </c:pt>
                <c:pt idx="122">
                  <c:v>45538</c:v>
                </c:pt>
                <c:pt idx="123">
                  <c:v>45540</c:v>
                </c:pt>
                <c:pt idx="124">
                  <c:v>45542</c:v>
                </c:pt>
                <c:pt idx="125">
                  <c:v>45544</c:v>
                </c:pt>
                <c:pt idx="126">
                  <c:v>45546</c:v>
                </c:pt>
                <c:pt idx="127">
                  <c:v>45548</c:v>
                </c:pt>
                <c:pt idx="128">
                  <c:v>45550</c:v>
                </c:pt>
                <c:pt idx="129">
                  <c:v>45552</c:v>
                </c:pt>
                <c:pt idx="130">
                  <c:v>45554</c:v>
                </c:pt>
                <c:pt idx="131">
                  <c:v>45556</c:v>
                </c:pt>
                <c:pt idx="132">
                  <c:v>45558</c:v>
                </c:pt>
                <c:pt idx="133">
                  <c:v>45560</c:v>
                </c:pt>
                <c:pt idx="134">
                  <c:v>45562</c:v>
                </c:pt>
                <c:pt idx="135">
                  <c:v>45564</c:v>
                </c:pt>
                <c:pt idx="136">
                  <c:v>45566</c:v>
                </c:pt>
                <c:pt idx="137">
                  <c:v>45568</c:v>
                </c:pt>
                <c:pt idx="138">
                  <c:v>45570</c:v>
                </c:pt>
                <c:pt idx="139">
                  <c:v>45572</c:v>
                </c:pt>
                <c:pt idx="140">
                  <c:v>45574</c:v>
                </c:pt>
                <c:pt idx="141">
                  <c:v>45576</c:v>
                </c:pt>
                <c:pt idx="142">
                  <c:v>45578</c:v>
                </c:pt>
                <c:pt idx="143">
                  <c:v>45580</c:v>
                </c:pt>
                <c:pt idx="144">
                  <c:v>45582</c:v>
                </c:pt>
                <c:pt idx="145">
                  <c:v>45584</c:v>
                </c:pt>
                <c:pt idx="146">
                  <c:v>45586</c:v>
                </c:pt>
                <c:pt idx="147">
                  <c:v>45588</c:v>
                </c:pt>
                <c:pt idx="148">
                  <c:v>45590</c:v>
                </c:pt>
                <c:pt idx="149">
                  <c:v>45592</c:v>
                </c:pt>
                <c:pt idx="150">
                  <c:v>45594</c:v>
                </c:pt>
                <c:pt idx="151">
                  <c:v>45596</c:v>
                </c:pt>
                <c:pt idx="152">
                  <c:v>45598</c:v>
                </c:pt>
                <c:pt idx="153">
                  <c:v>45600</c:v>
                </c:pt>
                <c:pt idx="154">
                  <c:v>45602</c:v>
                </c:pt>
                <c:pt idx="155">
                  <c:v>45604</c:v>
                </c:pt>
                <c:pt idx="156">
                  <c:v>45606</c:v>
                </c:pt>
                <c:pt idx="157">
                  <c:v>45608</c:v>
                </c:pt>
                <c:pt idx="158">
                  <c:v>45610</c:v>
                </c:pt>
                <c:pt idx="159">
                  <c:v>45612</c:v>
                </c:pt>
                <c:pt idx="160">
                  <c:v>45614</c:v>
                </c:pt>
                <c:pt idx="161">
                  <c:v>45616</c:v>
                </c:pt>
                <c:pt idx="162">
                  <c:v>45618</c:v>
                </c:pt>
                <c:pt idx="163">
                  <c:v>45620</c:v>
                </c:pt>
                <c:pt idx="164">
                  <c:v>45622</c:v>
                </c:pt>
                <c:pt idx="165">
                  <c:v>45624</c:v>
                </c:pt>
                <c:pt idx="166">
                  <c:v>45626</c:v>
                </c:pt>
                <c:pt idx="167">
                  <c:v>45628</c:v>
                </c:pt>
                <c:pt idx="168">
                  <c:v>45630</c:v>
                </c:pt>
                <c:pt idx="169">
                  <c:v>45632</c:v>
                </c:pt>
                <c:pt idx="170">
                  <c:v>45634</c:v>
                </c:pt>
                <c:pt idx="171">
                  <c:v>45636</c:v>
                </c:pt>
                <c:pt idx="172">
                  <c:v>45638</c:v>
                </c:pt>
                <c:pt idx="173">
                  <c:v>45640</c:v>
                </c:pt>
                <c:pt idx="174">
                  <c:v>45642</c:v>
                </c:pt>
                <c:pt idx="175">
                  <c:v>45644</c:v>
                </c:pt>
                <c:pt idx="176">
                  <c:v>45646</c:v>
                </c:pt>
                <c:pt idx="177">
                  <c:v>45648</c:v>
                </c:pt>
                <c:pt idx="178">
                  <c:v>45650</c:v>
                </c:pt>
                <c:pt idx="179">
                  <c:v>45652</c:v>
                </c:pt>
                <c:pt idx="180">
                  <c:v>45654</c:v>
                </c:pt>
                <c:pt idx="181">
                  <c:v>45656</c:v>
                </c:pt>
                <c:pt idx="182">
                  <c:v>45658</c:v>
                </c:pt>
                <c:pt idx="183">
                  <c:v>45660</c:v>
                </c:pt>
                <c:pt idx="184">
                  <c:v>45662</c:v>
                </c:pt>
                <c:pt idx="185">
                  <c:v>45664</c:v>
                </c:pt>
                <c:pt idx="186">
                  <c:v>45666</c:v>
                </c:pt>
                <c:pt idx="187">
                  <c:v>45668</c:v>
                </c:pt>
                <c:pt idx="188">
                  <c:v>45670</c:v>
                </c:pt>
                <c:pt idx="189">
                  <c:v>45672</c:v>
                </c:pt>
                <c:pt idx="190">
                  <c:v>45674</c:v>
                </c:pt>
                <c:pt idx="191">
                  <c:v>45676</c:v>
                </c:pt>
                <c:pt idx="192">
                  <c:v>45678</c:v>
                </c:pt>
                <c:pt idx="193">
                  <c:v>45680</c:v>
                </c:pt>
                <c:pt idx="194">
                  <c:v>45682</c:v>
                </c:pt>
                <c:pt idx="195">
                  <c:v>45684</c:v>
                </c:pt>
                <c:pt idx="196">
                  <c:v>45686</c:v>
                </c:pt>
                <c:pt idx="197">
                  <c:v>45688</c:v>
                </c:pt>
                <c:pt idx="198">
                  <c:v>45690</c:v>
                </c:pt>
                <c:pt idx="199">
                  <c:v>45692</c:v>
                </c:pt>
                <c:pt idx="200">
                  <c:v>45694</c:v>
                </c:pt>
                <c:pt idx="201">
                  <c:v>45696</c:v>
                </c:pt>
                <c:pt idx="202">
                  <c:v>45698</c:v>
                </c:pt>
                <c:pt idx="203">
                  <c:v>45700</c:v>
                </c:pt>
                <c:pt idx="204">
                  <c:v>45702</c:v>
                </c:pt>
                <c:pt idx="205">
                  <c:v>45704</c:v>
                </c:pt>
                <c:pt idx="206">
                  <c:v>45706</c:v>
                </c:pt>
                <c:pt idx="207">
                  <c:v>45708</c:v>
                </c:pt>
                <c:pt idx="208">
                  <c:v>45710</c:v>
                </c:pt>
                <c:pt idx="209">
                  <c:v>45712</c:v>
                </c:pt>
                <c:pt idx="210">
                  <c:v>45714</c:v>
                </c:pt>
                <c:pt idx="211">
                  <c:v>45716</c:v>
                </c:pt>
                <c:pt idx="212">
                  <c:v>45718</c:v>
                </c:pt>
                <c:pt idx="213">
                  <c:v>45720</c:v>
                </c:pt>
                <c:pt idx="214">
                  <c:v>45722</c:v>
                </c:pt>
                <c:pt idx="215">
                  <c:v>45724</c:v>
                </c:pt>
                <c:pt idx="216">
                  <c:v>45726</c:v>
                </c:pt>
                <c:pt idx="217">
                  <c:v>45728</c:v>
                </c:pt>
                <c:pt idx="218">
                  <c:v>45730</c:v>
                </c:pt>
                <c:pt idx="219">
                  <c:v>45732</c:v>
                </c:pt>
                <c:pt idx="220">
                  <c:v>45734</c:v>
                </c:pt>
                <c:pt idx="221">
                  <c:v>45736</c:v>
                </c:pt>
                <c:pt idx="222">
                  <c:v>45738</c:v>
                </c:pt>
                <c:pt idx="223">
                  <c:v>45740</c:v>
                </c:pt>
                <c:pt idx="224">
                  <c:v>45742</c:v>
                </c:pt>
                <c:pt idx="225">
                  <c:v>45744</c:v>
                </c:pt>
                <c:pt idx="226">
                  <c:v>45746</c:v>
                </c:pt>
                <c:pt idx="227">
                  <c:v>45748</c:v>
                </c:pt>
                <c:pt idx="228">
                  <c:v>45750</c:v>
                </c:pt>
                <c:pt idx="229">
                  <c:v>45752</c:v>
                </c:pt>
                <c:pt idx="230">
                  <c:v>45754</c:v>
                </c:pt>
                <c:pt idx="231">
                  <c:v>45756</c:v>
                </c:pt>
                <c:pt idx="232">
                  <c:v>45758</c:v>
                </c:pt>
                <c:pt idx="233">
                  <c:v>45760</c:v>
                </c:pt>
                <c:pt idx="234">
                  <c:v>45762</c:v>
                </c:pt>
                <c:pt idx="235">
                  <c:v>45764</c:v>
                </c:pt>
                <c:pt idx="236">
                  <c:v>45766</c:v>
                </c:pt>
                <c:pt idx="237">
                  <c:v>45768</c:v>
                </c:pt>
                <c:pt idx="238">
                  <c:v>45770</c:v>
                </c:pt>
                <c:pt idx="239">
                  <c:v>45772</c:v>
                </c:pt>
                <c:pt idx="240">
                  <c:v>45774</c:v>
                </c:pt>
                <c:pt idx="241">
                  <c:v>45776</c:v>
                </c:pt>
                <c:pt idx="242">
                  <c:v>45778</c:v>
                </c:pt>
                <c:pt idx="243">
                  <c:v>45780</c:v>
                </c:pt>
                <c:pt idx="244">
                  <c:v>45782</c:v>
                </c:pt>
                <c:pt idx="245">
                  <c:v>45784</c:v>
                </c:pt>
                <c:pt idx="246">
                  <c:v>45786</c:v>
                </c:pt>
                <c:pt idx="247">
                  <c:v>45788</c:v>
                </c:pt>
                <c:pt idx="248">
                  <c:v>45790</c:v>
                </c:pt>
                <c:pt idx="249">
                  <c:v>45792</c:v>
                </c:pt>
                <c:pt idx="250">
                  <c:v>45794</c:v>
                </c:pt>
                <c:pt idx="251">
                  <c:v>45796</c:v>
                </c:pt>
                <c:pt idx="252">
                  <c:v>45798</c:v>
                </c:pt>
                <c:pt idx="253">
                  <c:v>45800</c:v>
                </c:pt>
                <c:pt idx="254">
                  <c:v>45802</c:v>
                </c:pt>
                <c:pt idx="255">
                  <c:v>45804</c:v>
                </c:pt>
                <c:pt idx="256">
                  <c:v>45806</c:v>
                </c:pt>
                <c:pt idx="257">
                  <c:v>45808</c:v>
                </c:pt>
                <c:pt idx="258">
                  <c:v>45810</c:v>
                </c:pt>
                <c:pt idx="259">
                  <c:v>45812</c:v>
                </c:pt>
                <c:pt idx="260">
                  <c:v>45814</c:v>
                </c:pt>
                <c:pt idx="261">
                  <c:v>45816</c:v>
                </c:pt>
                <c:pt idx="262">
                  <c:v>45818</c:v>
                </c:pt>
                <c:pt idx="263">
                  <c:v>45820</c:v>
                </c:pt>
                <c:pt idx="264">
                  <c:v>45822</c:v>
                </c:pt>
                <c:pt idx="265">
                  <c:v>45824</c:v>
                </c:pt>
                <c:pt idx="266">
                  <c:v>45826</c:v>
                </c:pt>
                <c:pt idx="267">
                  <c:v>45828</c:v>
                </c:pt>
                <c:pt idx="268">
                  <c:v>45830</c:v>
                </c:pt>
                <c:pt idx="269">
                  <c:v>45832</c:v>
                </c:pt>
                <c:pt idx="270">
                  <c:v>45834</c:v>
                </c:pt>
                <c:pt idx="271">
                  <c:v>45836</c:v>
                </c:pt>
                <c:pt idx="272">
                  <c:v>45838</c:v>
                </c:pt>
                <c:pt idx="273">
                  <c:v>45840</c:v>
                </c:pt>
                <c:pt idx="274">
                  <c:v>45842</c:v>
                </c:pt>
                <c:pt idx="275">
                  <c:v>45844</c:v>
                </c:pt>
                <c:pt idx="276">
                  <c:v>45846</c:v>
                </c:pt>
                <c:pt idx="277">
                  <c:v>45848</c:v>
                </c:pt>
                <c:pt idx="278">
                  <c:v>45850</c:v>
                </c:pt>
                <c:pt idx="279">
                  <c:v>45852</c:v>
                </c:pt>
                <c:pt idx="280">
                  <c:v>45854</c:v>
                </c:pt>
                <c:pt idx="281">
                  <c:v>45856</c:v>
                </c:pt>
                <c:pt idx="282">
                  <c:v>45858</c:v>
                </c:pt>
                <c:pt idx="283">
                  <c:v>45860</c:v>
                </c:pt>
                <c:pt idx="284">
                  <c:v>45862</c:v>
                </c:pt>
                <c:pt idx="285">
                  <c:v>45864</c:v>
                </c:pt>
                <c:pt idx="286">
                  <c:v>45866</c:v>
                </c:pt>
                <c:pt idx="287">
                  <c:v>45868</c:v>
                </c:pt>
                <c:pt idx="288">
                  <c:v>45870</c:v>
                </c:pt>
                <c:pt idx="289">
                  <c:v>45872</c:v>
                </c:pt>
                <c:pt idx="290">
                  <c:v>45874</c:v>
                </c:pt>
                <c:pt idx="291">
                  <c:v>45876</c:v>
                </c:pt>
                <c:pt idx="292">
                  <c:v>45878</c:v>
                </c:pt>
                <c:pt idx="293">
                  <c:v>45880</c:v>
                </c:pt>
                <c:pt idx="294">
                  <c:v>45882</c:v>
                </c:pt>
                <c:pt idx="295">
                  <c:v>45884</c:v>
                </c:pt>
                <c:pt idx="296">
                  <c:v>45886</c:v>
                </c:pt>
                <c:pt idx="297">
                  <c:v>45888</c:v>
                </c:pt>
                <c:pt idx="298">
                  <c:v>45890</c:v>
                </c:pt>
                <c:pt idx="299">
                  <c:v>45892</c:v>
                </c:pt>
                <c:pt idx="300">
                  <c:v>45894</c:v>
                </c:pt>
                <c:pt idx="301">
                  <c:v>45896</c:v>
                </c:pt>
                <c:pt idx="302">
                  <c:v>45898</c:v>
                </c:pt>
                <c:pt idx="303">
                  <c:v>45900</c:v>
                </c:pt>
                <c:pt idx="304">
                  <c:v>45902</c:v>
                </c:pt>
                <c:pt idx="305">
                  <c:v>45904</c:v>
                </c:pt>
                <c:pt idx="306">
                  <c:v>45906</c:v>
                </c:pt>
                <c:pt idx="307">
                  <c:v>45908</c:v>
                </c:pt>
                <c:pt idx="308">
                  <c:v>45910</c:v>
                </c:pt>
                <c:pt idx="309">
                  <c:v>45912</c:v>
                </c:pt>
                <c:pt idx="310">
                  <c:v>45914</c:v>
                </c:pt>
                <c:pt idx="311">
                  <c:v>45916</c:v>
                </c:pt>
                <c:pt idx="312">
                  <c:v>45918</c:v>
                </c:pt>
                <c:pt idx="313">
                  <c:v>45920</c:v>
                </c:pt>
                <c:pt idx="314">
                  <c:v>45922</c:v>
                </c:pt>
                <c:pt idx="315">
                  <c:v>45924</c:v>
                </c:pt>
                <c:pt idx="316">
                  <c:v>45926</c:v>
                </c:pt>
                <c:pt idx="317">
                  <c:v>45928</c:v>
                </c:pt>
                <c:pt idx="318">
                  <c:v>45930</c:v>
                </c:pt>
                <c:pt idx="319">
                  <c:v>45932</c:v>
                </c:pt>
                <c:pt idx="320">
                  <c:v>45934</c:v>
                </c:pt>
                <c:pt idx="321">
                  <c:v>45936</c:v>
                </c:pt>
                <c:pt idx="322">
                  <c:v>45938</c:v>
                </c:pt>
                <c:pt idx="323">
                  <c:v>45940</c:v>
                </c:pt>
                <c:pt idx="324">
                  <c:v>45942</c:v>
                </c:pt>
                <c:pt idx="325">
                  <c:v>45944</c:v>
                </c:pt>
                <c:pt idx="326">
                  <c:v>45946</c:v>
                </c:pt>
                <c:pt idx="327">
                  <c:v>45948</c:v>
                </c:pt>
                <c:pt idx="328">
                  <c:v>45950</c:v>
                </c:pt>
                <c:pt idx="329">
                  <c:v>45952</c:v>
                </c:pt>
                <c:pt idx="330">
                  <c:v>45954</c:v>
                </c:pt>
                <c:pt idx="331">
                  <c:v>45956</c:v>
                </c:pt>
                <c:pt idx="332">
                  <c:v>45958</c:v>
                </c:pt>
                <c:pt idx="333">
                  <c:v>45960</c:v>
                </c:pt>
                <c:pt idx="334">
                  <c:v>45962</c:v>
                </c:pt>
                <c:pt idx="335">
                  <c:v>45964</c:v>
                </c:pt>
                <c:pt idx="336">
                  <c:v>45966</c:v>
                </c:pt>
                <c:pt idx="337">
                  <c:v>45968</c:v>
                </c:pt>
                <c:pt idx="338">
                  <c:v>45970</c:v>
                </c:pt>
                <c:pt idx="339">
                  <c:v>45972</c:v>
                </c:pt>
                <c:pt idx="340">
                  <c:v>45974</c:v>
                </c:pt>
                <c:pt idx="341">
                  <c:v>45976</c:v>
                </c:pt>
                <c:pt idx="342">
                  <c:v>45978</c:v>
                </c:pt>
                <c:pt idx="343">
                  <c:v>45980</c:v>
                </c:pt>
                <c:pt idx="344">
                  <c:v>45982</c:v>
                </c:pt>
                <c:pt idx="345">
                  <c:v>45984</c:v>
                </c:pt>
                <c:pt idx="346">
                  <c:v>45986</c:v>
                </c:pt>
                <c:pt idx="347">
                  <c:v>45988</c:v>
                </c:pt>
                <c:pt idx="348">
                  <c:v>45990</c:v>
                </c:pt>
                <c:pt idx="349">
                  <c:v>45992</c:v>
                </c:pt>
                <c:pt idx="350">
                  <c:v>45994</c:v>
                </c:pt>
                <c:pt idx="351">
                  <c:v>45996</c:v>
                </c:pt>
                <c:pt idx="352">
                  <c:v>45998</c:v>
                </c:pt>
                <c:pt idx="353">
                  <c:v>46000</c:v>
                </c:pt>
                <c:pt idx="354">
                  <c:v>46002</c:v>
                </c:pt>
                <c:pt idx="355">
                  <c:v>46004</c:v>
                </c:pt>
                <c:pt idx="356">
                  <c:v>46006</c:v>
                </c:pt>
                <c:pt idx="357">
                  <c:v>46008</c:v>
                </c:pt>
                <c:pt idx="358">
                  <c:v>46010</c:v>
                </c:pt>
                <c:pt idx="359">
                  <c:v>46012</c:v>
                </c:pt>
                <c:pt idx="360">
                  <c:v>46014</c:v>
                </c:pt>
                <c:pt idx="361">
                  <c:v>46016</c:v>
                </c:pt>
                <c:pt idx="362">
                  <c:v>46018</c:v>
                </c:pt>
                <c:pt idx="363">
                  <c:v>46020</c:v>
                </c:pt>
                <c:pt idx="364">
                  <c:v>46022</c:v>
                </c:pt>
                <c:pt idx="365">
                  <c:v>46024</c:v>
                </c:pt>
                <c:pt idx="366">
                  <c:v>46026</c:v>
                </c:pt>
                <c:pt idx="367">
                  <c:v>46028</c:v>
                </c:pt>
                <c:pt idx="368">
                  <c:v>46030</c:v>
                </c:pt>
                <c:pt idx="369">
                  <c:v>46032</c:v>
                </c:pt>
                <c:pt idx="370">
                  <c:v>46034</c:v>
                </c:pt>
                <c:pt idx="371">
                  <c:v>46036</c:v>
                </c:pt>
                <c:pt idx="372">
                  <c:v>46038</c:v>
                </c:pt>
                <c:pt idx="373">
                  <c:v>46040</c:v>
                </c:pt>
                <c:pt idx="374">
                  <c:v>46042</c:v>
                </c:pt>
              </c:numCache>
            </c:numRef>
          </c:cat>
          <c:val>
            <c:numRef>
              <c:f>'Prognos Facit'!$D$2:$D$376</c:f>
              <c:numCache>
                <c:formatCode>General</c:formatCode>
                <c:ptCount val="375"/>
                <c:pt idx="299" formatCode="0.00">
                  <c:v>13250</c:v>
                </c:pt>
                <c:pt idx="300" formatCode="0.00">
                  <c:v>-24145.8969033373</c:v>
                </c:pt>
                <c:pt idx="301" formatCode="0.00">
                  <c:v>-24340.52689033014</c:v>
                </c:pt>
                <c:pt idx="302" formatCode="0.00">
                  <c:v>-24537.955717621015</c:v>
                </c:pt>
                <c:pt idx="303" formatCode="0.00">
                  <c:v>-24738.177521234946</c:v>
                </c:pt>
                <c:pt idx="304" formatCode="0.00">
                  <c:v>-24941.185943560537</c:v>
                </c:pt>
                <c:pt idx="305" formatCode="0.00">
                  <c:v>-25146.974150566944</c:v>
                </c:pt>
                <c:pt idx="306" formatCode="0.00">
                  <c:v>-25355.534849000302</c:v>
                </c:pt>
                <c:pt idx="307" formatCode="0.00">
                  <c:v>-25566.860303526184</c:v>
                </c:pt>
                <c:pt idx="308" formatCode="0.00">
                  <c:v>-25780.942353797065</c:v>
                </c:pt>
                <c:pt idx="309" formatCode="0.00">
                  <c:v>-25997.772431413396</c:v>
                </c:pt>
                <c:pt idx="310" formatCode="0.00">
                  <c:v>-26217.341576760118</c:v>
                </c:pt>
                <c:pt idx="311" formatCode="0.00">
                  <c:v>-26439.640455689863</c:v>
                </c:pt>
                <c:pt idx="312" formatCode="0.00">
                  <c:v>-26664.659376037125</c:v>
                </c:pt>
                <c:pt idx="313" formatCode="0.00">
                  <c:v>-26892.388303937514</c:v>
                </c:pt>
                <c:pt idx="314" formatCode="0.00">
                  <c:v>-27122.816879938917</c:v>
                </c:pt>
                <c:pt idx="315" formatCode="0.00">
                  <c:v>-27355.934434881332</c:v>
                </c:pt>
                <c:pt idx="316" formatCode="0.00">
                  <c:v>-27591.730005535042</c:v>
                </c:pt>
                <c:pt idx="317" formatCode="0.00">
                  <c:v>-27830.1923499763</c:v>
                </c:pt>
                <c:pt idx="318" formatCode="0.00">
                  <c:v>-28071.309962692831</c:v>
                </c:pt>
                <c:pt idx="319" formatCode="0.00">
                  <c:v>-28315.071089400961</c:v>
                </c:pt>
                <c:pt idx="320" formatCode="0.00">
                  <c:v>-28561.463741569161</c:v>
                </c:pt>
                <c:pt idx="321" formatCode="0.00">
                  <c:v>-28810.475710632098</c:v>
                </c:pt>
                <c:pt idx="322" formatCode="0.00">
                  <c:v>-29062.09458189243</c:v>
                </c:pt>
                <c:pt idx="323" formatCode="0.00">
                  <c:v>-29316.3077480969</c:v>
                </c:pt>
                <c:pt idx="324" formatCode="0.00">
                  <c:v>-29573.102422685901</c:v>
                </c:pt>
                <c:pt idx="325" formatCode="0.00">
                  <c:v>-29832.46565270533</c:v>
                </c:pt>
                <c:pt idx="326" formatCode="0.00">
                  <c:v>-30094.384331381989</c:v>
                </c:pt>
                <c:pt idx="327" formatCode="0.00">
                  <c:v>-30358.845210353276</c:v>
                </c:pt>
                <c:pt idx="328" formatCode="0.00">
                  <c:v>-30625.834911554324</c:v>
                </c:pt>
                <c:pt idx="329" formatCode="0.00">
                  <c:v>-30895.339938755002</c:v>
                </c:pt>
                <c:pt idx="330" formatCode="0.00">
                  <c:v>-31167.346688751786</c:v>
                </c:pt>
                <c:pt idx="331" formatCode="0.00">
                  <c:v>-31441.84146220846</c:v>
                </c:pt>
                <c:pt idx="332" formatCode="0.00">
                  <c:v>-31718.810474152109</c:v>
                </c:pt>
                <c:pt idx="333" formatCode="0.00">
                  <c:v>-31998.239864119816</c:v>
                </c:pt>
                <c:pt idx="334" formatCode="0.00">
                  <c:v>-32280.115705963828</c:v>
                </c:pt>
                <c:pt idx="335" formatCode="0.00">
                  <c:v>-32564.424017311983</c:v>
                </c:pt>
                <c:pt idx="336" formatCode="0.00">
                  <c:v>-32851.150768692074</c:v>
                </c:pt>
                <c:pt idx="337" formatCode="0.00">
                  <c:v>-33140.281892318118</c:v>
                </c:pt>
                <c:pt idx="338" formatCode="0.00">
                  <c:v>-33431.803290548261</c:v>
                </c:pt>
                <c:pt idx="339" formatCode="0.00">
                  <c:v>-33725.700844013103</c:v>
                </c:pt>
                <c:pt idx="340" formatCode="0.00">
                  <c:v>-34021.960419424991</c:v>
                </c:pt>
                <c:pt idx="341" formatCode="0.00">
                  <c:v>-34320.567877067748</c:v>
                </c:pt>
                <c:pt idx="342" formatCode="0.00">
                  <c:v>-34621.509077978233</c:v>
                </c:pt>
                <c:pt idx="343" formatCode="0.00">
                  <c:v>-34924.769890819654</c:v>
                </c:pt>
                <c:pt idx="344" formatCode="0.00">
                  <c:v>-35230.336198458528</c:v>
                </c:pt>
                <c:pt idx="345" formatCode="0.00">
                  <c:v>-35538.193904245854</c:v>
                </c:pt>
                <c:pt idx="346" formatCode="0.00">
                  <c:v>-35848.32893801458</c:v>
                </c:pt>
                <c:pt idx="347" formatCode="0.00">
                  <c:v>-36160.727261794418</c:v>
                </c:pt>
                <c:pt idx="348" formatCode="0.00">
                  <c:v>-36475.374875256362</c:v>
                </c:pt>
                <c:pt idx="349" formatCode="0.00">
                  <c:v>-36792.257820888219</c:v>
                </c:pt>
                <c:pt idx="350" formatCode="0.00">
                  <c:v>-37111.36218891351</c:v>
                </c:pt>
                <c:pt idx="351" formatCode="0.00">
                  <c:v>-37432.674121955439</c:v>
                </c:pt>
                <c:pt idx="352" formatCode="0.00">
                  <c:v>-37756.17981945839</c:v>
                </c:pt>
                <c:pt idx="353" formatCode="0.00">
                  <c:v>-38081.865541868334</c:v>
                </c:pt>
                <c:pt idx="354" formatCode="0.00">
                  <c:v>-38409.717614585199</c:v>
                </c:pt>
                <c:pt idx="355" formatCode="0.00">
                  <c:v>-38739.722431688133</c:v>
                </c:pt>
                <c:pt idx="356" formatCode="0.00">
                  <c:v>-39071.866459446683</c:v>
                </c:pt>
                <c:pt idx="357" formatCode="0.00">
                  <c:v>-39406.136239619111</c:v>
                </c:pt>
                <c:pt idx="358" formatCode="0.00">
                  <c:v>-39742.518392550468</c:v>
                </c:pt>
                <c:pt idx="359" formatCode="0.00">
                  <c:v>-40080.999620071423</c:v>
                </c:pt>
                <c:pt idx="360" formatCode="0.00">
                  <c:v>-40421.566708210536</c:v>
                </c:pt>
                <c:pt idx="361" formatCode="0.00">
                  <c:v>-40764.20652972089</c:v>
                </c:pt>
                <c:pt idx="362" formatCode="0.00">
                  <c:v>-41108.906046433272</c:v>
                </c:pt>
                <c:pt idx="363" formatCode="0.00">
                  <c:v>-41455.652311436803</c:v>
                </c:pt>
                <c:pt idx="364" formatCode="0.00">
                  <c:v>-41804.432471098917</c:v>
                </c:pt>
                <c:pt idx="365" formatCode="0.00">
                  <c:v>-42155.233766925492</c:v>
                </c:pt>
                <c:pt idx="366" formatCode="0.00">
                  <c:v>-42508.043537272621</c:v>
                </c:pt>
                <c:pt idx="367" formatCode="0.00">
                  <c:v>-42862.849218910575</c:v>
                </c:pt>
                <c:pt idx="368" formatCode="0.00">
                  <c:v>-43219.638348451423</c:v>
                </c:pt>
                <c:pt idx="369" formatCode="0.00">
                  <c:v>-43578.39856364025</c:v>
                </c:pt>
                <c:pt idx="370" formatCode="0.00">
                  <c:v>-43939.117604521321</c:v>
                </c:pt>
                <c:pt idx="371" formatCode="0.00">
                  <c:v>-44301.78331447902</c:v>
                </c:pt>
                <c:pt idx="372" formatCode="0.00">
                  <c:v>-44666.383641164299</c:v>
                </c:pt>
                <c:pt idx="373" formatCode="0.00">
                  <c:v>-45032.906637306442</c:v>
                </c:pt>
                <c:pt idx="374" formatCode="0.00">
                  <c:v>-45401.340461420434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E6-44BB-86F5-142097F84B82}"/>
            </c:ext>
          </c:extLst>
        </c:ser>
        <c:ser>
          <c:idx val="3"/>
          <c:order val="3"/>
          <c:tx>
            <c:strRef>
              <c:f>'Prognos Facit'!$E$1</c:f>
              <c:strCache>
                <c:ptCount val="1"/>
                <c:pt idx="0">
                  <c:v>Övre förtroendegräns(Belopp)</c:v>
                </c:pt>
              </c:strCache>
            </c:strRef>
          </c:tx>
          <c:spPr>
            <a:ln w="12700" cap="rnd">
              <a:solidFill>
                <a:srgbClr val="E2EFDA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'Prognos Facit'!$A$2:$A$376</c:f>
              <c:numCache>
                <c:formatCode>m/d/yyyy</c:formatCode>
                <c:ptCount val="375"/>
                <c:pt idx="0">
                  <c:v>45293</c:v>
                </c:pt>
                <c:pt idx="1">
                  <c:v>45295</c:v>
                </c:pt>
                <c:pt idx="2">
                  <c:v>45297</c:v>
                </c:pt>
                <c:pt idx="3">
                  <c:v>45299</c:v>
                </c:pt>
                <c:pt idx="4">
                  <c:v>45301</c:v>
                </c:pt>
                <c:pt idx="5">
                  <c:v>45303</c:v>
                </c:pt>
                <c:pt idx="6">
                  <c:v>45305</c:v>
                </c:pt>
                <c:pt idx="7">
                  <c:v>45307</c:v>
                </c:pt>
                <c:pt idx="8">
                  <c:v>45309</c:v>
                </c:pt>
                <c:pt idx="9">
                  <c:v>45311</c:v>
                </c:pt>
                <c:pt idx="10">
                  <c:v>45313</c:v>
                </c:pt>
                <c:pt idx="11">
                  <c:v>45315</c:v>
                </c:pt>
                <c:pt idx="12">
                  <c:v>45317</c:v>
                </c:pt>
                <c:pt idx="13">
                  <c:v>45319</c:v>
                </c:pt>
                <c:pt idx="14">
                  <c:v>45321</c:v>
                </c:pt>
                <c:pt idx="15">
                  <c:v>45323</c:v>
                </c:pt>
                <c:pt idx="16">
                  <c:v>45325</c:v>
                </c:pt>
                <c:pt idx="17">
                  <c:v>45327</c:v>
                </c:pt>
                <c:pt idx="18">
                  <c:v>45329</c:v>
                </c:pt>
                <c:pt idx="19">
                  <c:v>45331</c:v>
                </c:pt>
                <c:pt idx="20">
                  <c:v>45333</c:v>
                </c:pt>
                <c:pt idx="21">
                  <c:v>45335</c:v>
                </c:pt>
                <c:pt idx="22">
                  <c:v>45337</c:v>
                </c:pt>
                <c:pt idx="23">
                  <c:v>45339</c:v>
                </c:pt>
                <c:pt idx="24">
                  <c:v>45341</c:v>
                </c:pt>
                <c:pt idx="25">
                  <c:v>45343</c:v>
                </c:pt>
                <c:pt idx="26">
                  <c:v>45345</c:v>
                </c:pt>
                <c:pt idx="27">
                  <c:v>45347</c:v>
                </c:pt>
                <c:pt idx="28">
                  <c:v>45349</c:v>
                </c:pt>
                <c:pt idx="29">
                  <c:v>45352</c:v>
                </c:pt>
                <c:pt idx="30">
                  <c:v>45354</c:v>
                </c:pt>
                <c:pt idx="31">
                  <c:v>45356</c:v>
                </c:pt>
                <c:pt idx="32">
                  <c:v>45358</c:v>
                </c:pt>
                <c:pt idx="33">
                  <c:v>45360</c:v>
                </c:pt>
                <c:pt idx="34">
                  <c:v>45362</c:v>
                </c:pt>
                <c:pt idx="35">
                  <c:v>45364</c:v>
                </c:pt>
                <c:pt idx="36">
                  <c:v>45366</c:v>
                </c:pt>
                <c:pt idx="37">
                  <c:v>45368</c:v>
                </c:pt>
                <c:pt idx="38">
                  <c:v>45370</c:v>
                </c:pt>
                <c:pt idx="39">
                  <c:v>45372</c:v>
                </c:pt>
                <c:pt idx="40">
                  <c:v>45374</c:v>
                </c:pt>
                <c:pt idx="41">
                  <c:v>45376</c:v>
                </c:pt>
                <c:pt idx="42">
                  <c:v>45378</c:v>
                </c:pt>
                <c:pt idx="43">
                  <c:v>45380</c:v>
                </c:pt>
                <c:pt idx="44">
                  <c:v>45382</c:v>
                </c:pt>
                <c:pt idx="45">
                  <c:v>45384</c:v>
                </c:pt>
                <c:pt idx="46">
                  <c:v>45386</c:v>
                </c:pt>
                <c:pt idx="47">
                  <c:v>45388</c:v>
                </c:pt>
                <c:pt idx="48">
                  <c:v>45390</c:v>
                </c:pt>
                <c:pt idx="49">
                  <c:v>45392</c:v>
                </c:pt>
                <c:pt idx="50">
                  <c:v>45394</c:v>
                </c:pt>
                <c:pt idx="51">
                  <c:v>45396</c:v>
                </c:pt>
                <c:pt idx="52">
                  <c:v>45398</c:v>
                </c:pt>
                <c:pt idx="53">
                  <c:v>45400</c:v>
                </c:pt>
                <c:pt idx="54">
                  <c:v>45402</c:v>
                </c:pt>
                <c:pt idx="55">
                  <c:v>45404</c:v>
                </c:pt>
                <c:pt idx="56">
                  <c:v>45406</c:v>
                </c:pt>
                <c:pt idx="57">
                  <c:v>45408</c:v>
                </c:pt>
                <c:pt idx="58">
                  <c:v>45410</c:v>
                </c:pt>
                <c:pt idx="59">
                  <c:v>45412</c:v>
                </c:pt>
                <c:pt idx="60">
                  <c:v>45414</c:v>
                </c:pt>
                <c:pt idx="61">
                  <c:v>45416</c:v>
                </c:pt>
                <c:pt idx="62">
                  <c:v>45418</c:v>
                </c:pt>
                <c:pt idx="63">
                  <c:v>45420</c:v>
                </c:pt>
                <c:pt idx="64">
                  <c:v>45422</c:v>
                </c:pt>
                <c:pt idx="65">
                  <c:v>45424</c:v>
                </c:pt>
                <c:pt idx="66">
                  <c:v>45426</c:v>
                </c:pt>
                <c:pt idx="67">
                  <c:v>45428</c:v>
                </c:pt>
                <c:pt idx="68">
                  <c:v>45430</c:v>
                </c:pt>
                <c:pt idx="69">
                  <c:v>45432</c:v>
                </c:pt>
                <c:pt idx="70">
                  <c:v>45434</c:v>
                </c:pt>
                <c:pt idx="71">
                  <c:v>45436</c:v>
                </c:pt>
                <c:pt idx="72">
                  <c:v>45438</c:v>
                </c:pt>
                <c:pt idx="73">
                  <c:v>45440</c:v>
                </c:pt>
                <c:pt idx="74">
                  <c:v>45442</c:v>
                </c:pt>
                <c:pt idx="75">
                  <c:v>45444</c:v>
                </c:pt>
                <c:pt idx="76">
                  <c:v>45446</c:v>
                </c:pt>
                <c:pt idx="77">
                  <c:v>45448</c:v>
                </c:pt>
                <c:pt idx="78">
                  <c:v>45450</c:v>
                </c:pt>
                <c:pt idx="79">
                  <c:v>45452</c:v>
                </c:pt>
                <c:pt idx="80">
                  <c:v>45454</c:v>
                </c:pt>
                <c:pt idx="81">
                  <c:v>45456</c:v>
                </c:pt>
                <c:pt idx="82">
                  <c:v>45458</c:v>
                </c:pt>
                <c:pt idx="83">
                  <c:v>45460</c:v>
                </c:pt>
                <c:pt idx="84">
                  <c:v>45462</c:v>
                </c:pt>
                <c:pt idx="85">
                  <c:v>45464</c:v>
                </c:pt>
                <c:pt idx="86">
                  <c:v>45466</c:v>
                </c:pt>
                <c:pt idx="87">
                  <c:v>45468</c:v>
                </c:pt>
                <c:pt idx="88">
                  <c:v>45470</c:v>
                </c:pt>
                <c:pt idx="89">
                  <c:v>45472</c:v>
                </c:pt>
                <c:pt idx="90">
                  <c:v>45474</c:v>
                </c:pt>
                <c:pt idx="91">
                  <c:v>45476</c:v>
                </c:pt>
                <c:pt idx="92">
                  <c:v>45478</c:v>
                </c:pt>
                <c:pt idx="93">
                  <c:v>45480</c:v>
                </c:pt>
                <c:pt idx="94">
                  <c:v>45482</c:v>
                </c:pt>
                <c:pt idx="95">
                  <c:v>45484</c:v>
                </c:pt>
                <c:pt idx="96">
                  <c:v>45486</c:v>
                </c:pt>
                <c:pt idx="97">
                  <c:v>45488</c:v>
                </c:pt>
                <c:pt idx="98">
                  <c:v>45490</c:v>
                </c:pt>
                <c:pt idx="99">
                  <c:v>45492</c:v>
                </c:pt>
                <c:pt idx="100">
                  <c:v>45494</c:v>
                </c:pt>
                <c:pt idx="101">
                  <c:v>45496</c:v>
                </c:pt>
                <c:pt idx="102">
                  <c:v>45498</c:v>
                </c:pt>
                <c:pt idx="103">
                  <c:v>45500</c:v>
                </c:pt>
                <c:pt idx="104">
                  <c:v>45502</c:v>
                </c:pt>
                <c:pt idx="105">
                  <c:v>45504</c:v>
                </c:pt>
                <c:pt idx="106">
                  <c:v>45506</c:v>
                </c:pt>
                <c:pt idx="107">
                  <c:v>45508</c:v>
                </c:pt>
                <c:pt idx="108">
                  <c:v>45510</c:v>
                </c:pt>
                <c:pt idx="109">
                  <c:v>45512</c:v>
                </c:pt>
                <c:pt idx="110">
                  <c:v>45514</c:v>
                </c:pt>
                <c:pt idx="111">
                  <c:v>45516</c:v>
                </c:pt>
                <c:pt idx="112">
                  <c:v>45518</c:v>
                </c:pt>
                <c:pt idx="113">
                  <c:v>45520</c:v>
                </c:pt>
                <c:pt idx="114">
                  <c:v>45522</c:v>
                </c:pt>
                <c:pt idx="115">
                  <c:v>45524</c:v>
                </c:pt>
                <c:pt idx="116">
                  <c:v>45526</c:v>
                </c:pt>
                <c:pt idx="117">
                  <c:v>45528</c:v>
                </c:pt>
                <c:pt idx="118">
                  <c:v>45530</c:v>
                </c:pt>
                <c:pt idx="119">
                  <c:v>45532</c:v>
                </c:pt>
                <c:pt idx="120">
                  <c:v>45534</c:v>
                </c:pt>
                <c:pt idx="121">
                  <c:v>45536</c:v>
                </c:pt>
                <c:pt idx="122">
                  <c:v>45538</c:v>
                </c:pt>
                <c:pt idx="123">
                  <c:v>45540</c:v>
                </c:pt>
                <c:pt idx="124">
                  <c:v>45542</c:v>
                </c:pt>
                <c:pt idx="125">
                  <c:v>45544</c:v>
                </c:pt>
                <c:pt idx="126">
                  <c:v>45546</c:v>
                </c:pt>
                <c:pt idx="127">
                  <c:v>45548</c:v>
                </c:pt>
                <c:pt idx="128">
                  <c:v>45550</c:v>
                </c:pt>
                <c:pt idx="129">
                  <c:v>45552</c:v>
                </c:pt>
                <c:pt idx="130">
                  <c:v>45554</c:v>
                </c:pt>
                <c:pt idx="131">
                  <c:v>45556</c:v>
                </c:pt>
                <c:pt idx="132">
                  <c:v>45558</c:v>
                </c:pt>
                <c:pt idx="133">
                  <c:v>45560</c:v>
                </c:pt>
                <c:pt idx="134">
                  <c:v>45562</c:v>
                </c:pt>
                <c:pt idx="135">
                  <c:v>45564</c:v>
                </c:pt>
                <c:pt idx="136">
                  <c:v>45566</c:v>
                </c:pt>
                <c:pt idx="137">
                  <c:v>45568</c:v>
                </c:pt>
                <c:pt idx="138">
                  <c:v>45570</c:v>
                </c:pt>
                <c:pt idx="139">
                  <c:v>45572</c:v>
                </c:pt>
                <c:pt idx="140">
                  <c:v>45574</c:v>
                </c:pt>
                <c:pt idx="141">
                  <c:v>45576</c:v>
                </c:pt>
                <c:pt idx="142">
                  <c:v>45578</c:v>
                </c:pt>
                <c:pt idx="143">
                  <c:v>45580</c:v>
                </c:pt>
                <c:pt idx="144">
                  <c:v>45582</c:v>
                </c:pt>
                <c:pt idx="145">
                  <c:v>45584</c:v>
                </c:pt>
                <c:pt idx="146">
                  <c:v>45586</c:v>
                </c:pt>
                <c:pt idx="147">
                  <c:v>45588</c:v>
                </c:pt>
                <c:pt idx="148">
                  <c:v>45590</c:v>
                </c:pt>
                <c:pt idx="149">
                  <c:v>45592</c:v>
                </c:pt>
                <c:pt idx="150">
                  <c:v>45594</c:v>
                </c:pt>
                <c:pt idx="151">
                  <c:v>45596</c:v>
                </c:pt>
                <c:pt idx="152">
                  <c:v>45598</c:v>
                </c:pt>
                <c:pt idx="153">
                  <c:v>45600</c:v>
                </c:pt>
                <c:pt idx="154">
                  <c:v>45602</c:v>
                </c:pt>
                <c:pt idx="155">
                  <c:v>45604</c:v>
                </c:pt>
                <c:pt idx="156">
                  <c:v>45606</c:v>
                </c:pt>
                <c:pt idx="157">
                  <c:v>45608</c:v>
                </c:pt>
                <c:pt idx="158">
                  <c:v>45610</c:v>
                </c:pt>
                <c:pt idx="159">
                  <c:v>45612</c:v>
                </c:pt>
                <c:pt idx="160">
                  <c:v>45614</c:v>
                </c:pt>
                <c:pt idx="161">
                  <c:v>45616</c:v>
                </c:pt>
                <c:pt idx="162">
                  <c:v>45618</c:v>
                </c:pt>
                <c:pt idx="163">
                  <c:v>45620</c:v>
                </c:pt>
                <c:pt idx="164">
                  <c:v>45622</c:v>
                </c:pt>
                <c:pt idx="165">
                  <c:v>45624</c:v>
                </c:pt>
                <c:pt idx="166">
                  <c:v>45626</c:v>
                </c:pt>
                <c:pt idx="167">
                  <c:v>45628</c:v>
                </c:pt>
                <c:pt idx="168">
                  <c:v>45630</c:v>
                </c:pt>
                <c:pt idx="169">
                  <c:v>45632</c:v>
                </c:pt>
                <c:pt idx="170">
                  <c:v>45634</c:v>
                </c:pt>
                <c:pt idx="171">
                  <c:v>45636</c:v>
                </c:pt>
                <c:pt idx="172">
                  <c:v>45638</c:v>
                </c:pt>
                <c:pt idx="173">
                  <c:v>45640</c:v>
                </c:pt>
                <c:pt idx="174">
                  <c:v>45642</c:v>
                </c:pt>
                <c:pt idx="175">
                  <c:v>45644</c:v>
                </c:pt>
                <c:pt idx="176">
                  <c:v>45646</c:v>
                </c:pt>
                <c:pt idx="177">
                  <c:v>45648</c:v>
                </c:pt>
                <c:pt idx="178">
                  <c:v>45650</c:v>
                </c:pt>
                <c:pt idx="179">
                  <c:v>45652</c:v>
                </c:pt>
                <c:pt idx="180">
                  <c:v>45654</c:v>
                </c:pt>
                <c:pt idx="181">
                  <c:v>45656</c:v>
                </c:pt>
                <c:pt idx="182">
                  <c:v>45658</c:v>
                </c:pt>
                <c:pt idx="183">
                  <c:v>45660</c:v>
                </c:pt>
                <c:pt idx="184">
                  <c:v>45662</c:v>
                </c:pt>
                <c:pt idx="185">
                  <c:v>45664</c:v>
                </c:pt>
                <c:pt idx="186">
                  <c:v>45666</c:v>
                </c:pt>
                <c:pt idx="187">
                  <c:v>45668</c:v>
                </c:pt>
                <c:pt idx="188">
                  <c:v>45670</c:v>
                </c:pt>
                <c:pt idx="189">
                  <c:v>45672</c:v>
                </c:pt>
                <c:pt idx="190">
                  <c:v>45674</c:v>
                </c:pt>
                <c:pt idx="191">
                  <c:v>45676</c:v>
                </c:pt>
                <c:pt idx="192">
                  <c:v>45678</c:v>
                </c:pt>
                <c:pt idx="193">
                  <c:v>45680</c:v>
                </c:pt>
                <c:pt idx="194">
                  <c:v>45682</c:v>
                </c:pt>
                <c:pt idx="195">
                  <c:v>45684</c:v>
                </c:pt>
                <c:pt idx="196">
                  <c:v>45686</c:v>
                </c:pt>
                <c:pt idx="197">
                  <c:v>45688</c:v>
                </c:pt>
                <c:pt idx="198">
                  <c:v>45690</c:v>
                </c:pt>
                <c:pt idx="199">
                  <c:v>45692</c:v>
                </c:pt>
                <c:pt idx="200">
                  <c:v>45694</c:v>
                </c:pt>
                <c:pt idx="201">
                  <c:v>45696</c:v>
                </c:pt>
                <c:pt idx="202">
                  <c:v>45698</c:v>
                </c:pt>
                <c:pt idx="203">
                  <c:v>45700</c:v>
                </c:pt>
                <c:pt idx="204">
                  <c:v>45702</c:v>
                </c:pt>
                <c:pt idx="205">
                  <c:v>45704</c:v>
                </c:pt>
                <c:pt idx="206">
                  <c:v>45706</c:v>
                </c:pt>
                <c:pt idx="207">
                  <c:v>45708</c:v>
                </c:pt>
                <c:pt idx="208">
                  <c:v>45710</c:v>
                </c:pt>
                <c:pt idx="209">
                  <c:v>45712</c:v>
                </c:pt>
                <c:pt idx="210">
                  <c:v>45714</c:v>
                </c:pt>
                <c:pt idx="211">
                  <c:v>45716</c:v>
                </c:pt>
                <c:pt idx="212">
                  <c:v>45718</c:v>
                </c:pt>
                <c:pt idx="213">
                  <c:v>45720</c:v>
                </c:pt>
                <c:pt idx="214">
                  <c:v>45722</c:v>
                </c:pt>
                <c:pt idx="215">
                  <c:v>45724</c:v>
                </c:pt>
                <c:pt idx="216">
                  <c:v>45726</c:v>
                </c:pt>
                <c:pt idx="217">
                  <c:v>45728</c:v>
                </c:pt>
                <c:pt idx="218">
                  <c:v>45730</c:v>
                </c:pt>
                <c:pt idx="219">
                  <c:v>45732</c:v>
                </c:pt>
                <c:pt idx="220">
                  <c:v>45734</c:v>
                </c:pt>
                <c:pt idx="221">
                  <c:v>45736</c:v>
                </c:pt>
                <c:pt idx="222">
                  <c:v>45738</c:v>
                </c:pt>
                <c:pt idx="223">
                  <c:v>45740</c:v>
                </c:pt>
                <c:pt idx="224">
                  <c:v>45742</c:v>
                </c:pt>
                <c:pt idx="225">
                  <c:v>45744</c:v>
                </c:pt>
                <c:pt idx="226">
                  <c:v>45746</c:v>
                </c:pt>
                <c:pt idx="227">
                  <c:v>45748</c:v>
                </c:pt>
                <c:pt idx="228">
                  <c:v>45750</c:v>
                </c:pt>
                <c:pt idx="229">
                  <c:v>45752</c:v>
                </c:pt>
                <c:pt idx="230">
                  <c:v>45754</c:v>
                </c:pt>
                <c:pt idx="231">
                  <c:v>45756</c:v>
                </c:pt>
                <c:pt idx="232">
                  <c:v>45758</c:v>
                </c:pt>
                <c:pt idx="233">
                  <c:v>45760</c:v>
                </c:pt>
                <c:pt idx="234">
                  <c:v>45762</c:v>
                </c:pt>
                <c:pt idx="235">
                  <c:v>45764</c:v>
                </c:pt>
                <c:pt idx="236">
                  <c:v>45766</c:v>
                </c:pt>
                <c:pt idx="237">
                  <c:v>45768</c:v>
                </c:pt>
                <c:pt idx="238">
                  <c:v>45770</c:v>
                </c:pt>
                <c:pt idx="239">
                  <c:v>45772</c:v>
                </c:pt>
                <c:pt idx="240">
                  <c:v>45774</c:v>
                </c:pt>
                <c:pt idx="241">
                  <c:v>45776</c:v>
                </c:pt>
                <c:pt idx="242">
                  <c:v>45778</c:v>
                </c:pt>
                <c:pt idx="243">
                  <c:v>45780</c:v>
                </c:pt>
                <c:pt idx="244">
                  <c:v>45782</c:v>
                </c:pt>
                <c:pt idx="245">
                  <c:v>45784</c:v>
                </c:pt>
                <c:pt idx="246">
                  <c:v>45786</c:v>
                </c:pt>
                <c:pt idx="247">
                  <c:v>45788</c:v>
                </c:pt>
                <c:pt idx="248">
                  <c:v>45790</c:v>
                </c:pt>
                <c:pt idx="249">
                  <c:v>45792</c:v>
                </c:pt>
                <c:pt idx="250">
                  <c:v>45794</c:v>
                </c:pt>
                <c:pt idx="251">
                  <c:v>45796</c:v>
                </c:pt>
                <c:pt idx="252">
                  <c:v>45798</c:v>
                </c:pt>
                <c:pt idx="253">
                  <c:v>45800</c:v>
                </c:pt>
                <c:pt idx="254">
                  <c:v>45802</c:v>
                </c:pt>
                <c:pt idx="255">
                  <c:v>45804</c:v>
                </c:pt>
                <c:pt idx="256">
                  <c:v>45806</c:v>
                </c:pt>
                <c:pt idx="257">
                  <c:v>45808</c:v>
                </c:pt>
                <c:pt idx="258">
                  <c:v>45810</c:v>
                </c:pt>
                <c:pt idx="259">
                  <c:v>45812</c:v>
                </c:pt>
                <c:pt idx="260">
                  <c:v>45814</c:v>
                </c:pt>
                <c:pt idx="261">
                  <c:v>45816</c:v>
                </c:pt>
                <c:pt idx="262">
                  <c:v>45818</c:v>
                </c:pt>
                <c:pt idx="263">
                  <c:v>45820</c:v>
                </c:pt>
                <c:pt idx="264">
                  <c:v>45822</c:v>
                </c:pt>
                <c:pt idx="265">
                  <c:v>45824</c:v>
                </c:pt>
                <c:pt idx="266">
                  <c:v>45826</c:v>
                </c:pt>
                <c:pt idx="267">
                  <c:v>45828</c:v>
                </c:pt>
                <c:pt idx="268">
                  <c:v>45830</c:v>
                </c:pt>
                <c:pt idx="269">
                  <c:v>45832</c:v>
                </c:pt>
                <c:pt idx="270">
                  <c:v>45834</c:v>
                </c:pt>
                <c:pt idx="271">
                  <c:v>45836</c:v>
                </c:pt>
                <c:pt idx="272">
                  <c:v>45838</c:v>
                </c:pt>
                <c:pt idx="273">
                  <c:v>45840</c:v>
                </c:pt>
                <c:pt idx="274">
                  <c:v>45842</c:v>
                </c:pt>
                <c:pt idx="275">
                  <c:v>45844</c:v>
                </c:pt>
                <c:pt idx="276">
                  <c:v>45846</c:v>
                </c:pt>
                <c:pt idx="277">
                  <c:v>45848</c:v>
                </c:pt>
                <c:pt idx="278">
                  <c:v>45850</c:v>
                </c:pt>
                <c:pt idx="279">
                  <c:v>45852</c:v>
                </c:pt>
                <c:pt idx="280">
                  <c:v>45854</c:v>
                </c:pt>
                <c:pt idx="281">
                  <c:v>45856</c:v>
                </c:pt>
                <c:pt idx="282">
                  <c:v>45858</c:v>
                </c:pt>
                <c:pt idx="283">
                  <c:v>45860</c:v>
                </c:pt>
                <c:pt idx="284">
                  <c:v>45862</c:v>
                </c:pt>
                <c:pt idx="285">
                  <c:v>45864</c:v>
                </c:pt>
                <c:pt idx="286">
                  <c:v>45866</c:v>
                </c:pt>
                <c:pt idx="287">
                  <c:v>45868</c:v>
                </c:pt>
                <c:pt idx="288">
                  <c:v>45870</c:v>
                </c:pt>
                <c:pt idx="289">
                  <c:v>45872</c:v>
                </c:pt>
                <c:pt idx="290">
                  <c:v>45874</c:v>
                </c:pt>
                <c:pt idx="291">
                  <c:v>45876</c:v>
                </c:pt>
                <c:pt idx="292">
                  <c:v>45878</c:v>
                </c:pt>
                <c:pt idx="293">
                  <c:v>45880</c:v>
                </c:pt>
                <c:pt idx="294">
                  <c:v>45882</c:v>
                </c:pt>
                <c:pt idx="295">
                  <c:v>45884</c:v>
                </c:pt>
                <c:pt idx="296">
                  <c:v>45886</c:v>
                </c:pt>
                <c:pt idx="297">
                  <c:v>45888</c:v>
                </c:pt>
                <c:pt idx="298">
                  <c:v>45890</c:v>
                </c:pt>
                <c:pt idx="299">
                  <c:v>45892</c:v>
                </c:pt>
                <c:pt idx="300">
                  <c:v>45894</c:v>
                </c:pt>
                <c:pt idx="301">
                  <c:v>45896</c:v>
                </c:pt>
                <c:pt idx="302">
                  <c:v>45898</c:v>
                </c:pt>
                <c:pt idx="303">
                  <c:v>45900</c:v>
                </c:pt>
                <c:pt idx="304">
                  <c:v>45902</c:v>
                </c:pt>
                <c:pt idx="305">
                  <c:v>45904</c:v>
                </c:pt>
                <c:pt idx="306">
                  <c:v>45906</c:v>
                </c:pt>
                <c:pt idx="307">
                  <c:v>45908</c:v>
                </c:pt>
                <c:pt idx="308">
                  <c:v>45910</c:v>
                </c:pt>
                <c:pt idx="309">
                  <c:v>45912</c:v>
                </c:pt>
                <c:pt idx="310">
                  <c:v>45914</c:v>
                </c:pt>
                <c:pt idx="311">
                  <c:v>45916</c:v>
                </c:pt>
                <c:pt idx="312">
                  <c:v>45918</c:v>
                </c:pt>
                <c:pt idx="313">
                  <c:v>45920</c:v>
                </c:pt>
                <c:pt idx="314">
                  <c:v>45922</c:v>
                </c:pt>
                <c:pt idx="315">
                  <c:v>45924</c:v>
                </c:pt>
                <c:pt idx="316">
                  <c:v>45926</c:v>
                </c:pt>
                <c:pt idx="317">
                  <c:v>45928</c:v>
                </c:pt>
                <c:pt idx="318">
                  <c:v>45930</c:v>
                </c:pt>
                <c:pt idx="319">
                  <c:v>45932</c:v>
                </c:pt>
                <c:pt idx="320">
                  <c:v>45934</c:v>
                </c:pt>
                <c:pt idx="321">
                  <c:v>45936</c:v>
                </c:pt>
                <c:pt idx="322">
                  <c:v>45938</c:v>
                </c:pt>
                <c:pt idx="323">
                  <c:v>45940</c:v>
                </c:pt>
                <c:pt idx="324">
                  <c:v>45942</c:v>
                </c:pt>
                <c:pt idx="325">
                  <c:v>45944</c:v>
                </c:pt>
                <c:pt idx="326">
                  <c:v>45946</c:v>
                </c:pt>
                <c:pt idx="327">
                  <c:v>45948</c:v>
                </c:pt>
                <c:pt idx="328">
                  <c:v>45950</c:v>
                </c:pt>
                <c:pt idx="329">
                  <c:v>45952</c:v>
                </c:pt>
                <c:pt idx="330">
                  <c:v>45954</c:v>
                </c:pt>
                <c:pt idx="331">
                  <c:v>45956</c:v>
                </c:pt>
                <c:pt idx="332">
                  <c:v>45958</c:v>
                </c:pt>
                <c:pt idx="333">
                  <c:v>45960</c:v>
                </c:pt>
                <c:pt idx="334">
                  <c:v>45962</c:v>
                </c:pt>
                <c:pt idx="335">
                  <c:v>45964</c:v>
                </c:pt>
                <c:pt idx="336">
                  <c:v>45966</c:v>
                </c:pt>
                <c:pt idx="337">
                  <c:v>45968</c:v>
                </c:pt>
                <c:pt idx="338">
                  <c:v>45970</c:v>
                </c:pt>
                <c:pt idx="339">
                  <c:v>45972</c:v>
                </c:pt>
                <c:pt idx="340">
                  <c:v>45974</c:v>
                </c:pt>
                <c:pt idx="341">
                  <c:v>45976</c:v>
                </c:pt>
                <c:pt idx="342">
                  <c:v>45978</c:v>
                </c:pt>
                <c:pt idx="343">
                  <c:v>45980</c:v>
                </c:pt>
                <c:pt idx="344">
                  <c:v>45982</c:v>
                </c:pt>
                <c:pt idx="345">
                  <c:v>45984</c:v>
                </c:pt>
                <c:pt idx="346">
                  <c:v>45986</c:v>
                </c:pt>
                <c:pt idx="347">
                  <c:v>45988</c:v>
                </c:pt>
                <c:pt idx="348">
                  <c:v>45990</c:v>
                </c:pt>
                <c:pt idx="349">
                  <c:v>45992</c:v>
                </c:pt>
                <c:pt idx="350">
                  <c:v>45994</c:v>
                </c:pt>
                <c:pt idx="351">
                  <c:v>45996</c:v>
                </c:pt>
                <c:pt idx="352">
                  <c:v>45998</c:v>
                </c:pt>
                <c:pt idx="353">
                  <c:v>46000</c:v>
                </c:pt>
                <c:pt idx="354">
                  <c:v>46002</c:v>
                </c:pt>
                <c:pt idx="355">
                  <c:v>46004</c:v>
                </c:pt>
                <c:pt idx="356">
                  <c:v>46006</c:v>
                </c:pt>
                <c:pt idx="357">
                  <c:v>46008</c:v>
                </c:pt>
                <c:pt idx="358">
                  <c:v>46010</c:v>
                </c:pt>
                <c:pt idx="359">
                  <c:v>46012</c:v>
                </c:pt>
                <c:pt idx="360">
                  <c:v>46014</c:v>
                </c:pt>
                <c:pt idx="361">
                  <c:v>46016</c:v>
                </c:pt>
                <c:pt idx="362">
                  <c:v>46018</c:v>
                </c:pt>
                <c:pt idx="363">
                  <c:v>46020</c:v>
                </c:pt>
                <c:pt idx="364">
                  <c:v>46022</c:v>
                </c:pt>
                <c:pt idx="365">
                  <c:v>46024</c:v>
                </c:pt>
                <c:pt idx="366">
                  <c:v>46026</c:v>
                </c:pt>
                <c:pt idx="367">
                  <c:v>46028</c:v>
                </c:pt>
                <c:pt idx="368">
                  <c:v>46030</c:v>
                </c:pt>
                <c:pt idx="369">
                  <c:v>46032</c:v>
                </c:pt>
                <c:pt idx="370">
                  <c:v>46034</c:v>
                </c:pt>
                <c:pt idx="371">
                  <c:v>46036</c:v>
                </c:pt>
                <c:pt idx="372">
                  <c:v>46038</c:v>
                </c:pt>
                <c:pt idx="373">
                  <c:v>46040</c:v>
                </c:pt>
                <c:pt idx="374">
                  <c:v>46042</c:v>
                </c:pt>
              </c:numCache>
            </c:numRef>
          </c:cat>
          <c:val>
            <c:numRef>
              <c:f>'Prognos Facit'!$E$2:$E$376</c:f>
              <c:numCache>
                <c:formatCode>General</c:formatCode>
                <c:ptCount val="375"/>
                <c:pt idx="299" formatCode="0.00">
                  <c:v>13250</c:v>
                </c:pt>
                <c:pt idx="300" formatCode="0.00">
                  <c:v>50637.099790480308</c:v>
                </c:pt>
                <c:pt idx="301" formatCode="0.00">
                  <c:v>50822.932664616521</c:v>
                </c:pt>
                <c:pt idx="302" formatCode="0.00">
                  <c:v>51011.564379050404</c:v>
                </c:pt>
                <c:pt idx="303" formatCode="0.00">
                  <c:v>51202.989069807707</c:v>
                </c:pt>
                <c:pt idx="304" formatCode="0.00">
                  <c:v>51397.200379276306</c:v>
                </c:pt>
                <c:pt idx="305" formatCode="0.00">
                  <c:v>51594.191473426086</c:v>
                </c:pt>
                <c:pt idx="306" formatCode="0.00">
                  <c:v>51793.955059002452</c:v>
                </c:pt>
                <c:pt idx="307" formatCode="0.00">
                  <c:v>51996.483400671706</c:v>
                </c:pt>
                <c:pt idx="308" formatCode="0.00">
                  <c:v>52201.768338085596</c:v>
                </c:pt>
                <c:pt idx="309" formatCode="0.00">
                  <c:v>52409.801302845299</c:v>
                </c:pt>
                <c:pt idx="310" formatCode="0.00">
                  <c:v>52620.57333533503</c:v>
                </c:pt>
                <c:pt idx="311" formatCode="0.00">
                  <c:v>52834.075101408147</c:v>
                </c:pt>
                <c:pt idx="312" formatCode="0.00">
                  <c:v>53050.296908898417</c:v>
                </c:pt>
                <c:pt idx="313" formatCode="0.00">
                  <c:v>53269.228723942178</c:v>
                </c:pt>
                <c:pt idx="314" formatCode="0.00">
                  <c:v>53490.86018708659</c:v>
                </c:pt>
                <c:pt idx="315" formatCode="0.00">
                  <c:v>53715.180629172377</c:v>
                </c:pt>
                <c:pt idx="316" formatCode="0.00">
                  <c:v>53942.179086969096</c:v>
                </c:pt>
                <c:pt idx="317" formatCode="0.00">
                  <c:v>54171.844318553725</c:v>
                </c:pt>
                <c:pt idx="318" formatCode="0.00">
                  <c:v>54404.164818413265</c:v>
                </c:pt>
                <c:pt idx="319" formatCode="0.00">
                  <c:v>54639.128832264767</c:v>
                </c:pt>
                <c:pt idx="320" formatCode="0.00">
                  <c:v>54876.724371575976</c:v>
                </c:pt>
                <c:pt idx="321" formatCode="0.00">
                  <c:v>55116.939227782284</c:v>
                </c:pt>
                <c:pt idx="322" formatCode="0.00">
                  <c:v>55359.760986185625</c:v>
                </c:pt>
                <c:pt idx="323" formatCode="0.00">
                  <c:v>55605.177039533468</c:v>
                </c:pt>
                <c:pt idx="324" formatCode="0.00">
                  <c:v>55853.174601265477</c:v>
                </c:pt>
                <c:pt idx="325" formatCode="0.00">
                  <c:v>56103.740718428278</c:v>
                </c:pt>
                <c:pt idx="326" formatCode="0.00">
                  <c:v>56356.862284247945</c:v>
                </c:pt>
                <c:pt idx="327" formatCode="0.00">
                  <c:v>56612.526050362605</c:v>
                </c:pt>
                <c:pt idx="328" formatCode="0.00">
                  <c:v>56870.718638706661</c:v>
                </c:pt>
                <c:pt idx="329" formatCode="0.00">
                  <c:v>57131.426553050711</c:v>
                </c:pt>
                <c:pt idx="330" formatCode="0.00">
                  <c:v>57394.636190190504</c:v>
                </c:pt>
                <c:pt idx="331" formatCode="0.00">
                  <c:v>57660.33385079055</c:v>
                </c:pt>
                <c:pt idx="332" formatCode="0.00">
                  <c:v>57928.505749877208</c:v>
                </c:pt>
                <c:pt idx="333" formatCode="0.00">
                  <c:v>58199.138026988287</c:v>
                </c:pt>
                <c:pt idx="334" formatCode="0.00">
                  <c:v>58472.216755975307</c:v>
                </c:pt>
                <c:pt idx="335" formatCode="0.00">
                  <c:v>58747.727954466834</c:v>
                </c:pt>
                <c:pt idx="336" formatCode="0.00">
                  <c:v>59025.657592989934</c:v>
                </c:pt>
                <c:pt idx="337" formatCode="0.00">
                  <c:v>59305.99160375935</c:v>
                </c:pt>
                <c:pt idx="338" formatCode="0.00">
                  <c:v>59588.715889132502</c:v>
                </c:pt>
                <c:pt idx="339" formatCode="0.00">
                  <c:v>59873.816329740715</c:v>
                </c:pt>
                <c:pt idx="340" formatCode="0.00">
                  <c:v>60161.278792295612</c:v>
                </c:pt>
                <c:pt idx="341" formatCode="0.00">
                  <c:v>60451.089137081741</c:v>
                </c:pt>
                <c:pt idx="342" formatCode="0.00">
                  <c:v>60743.233225135235</c:v>
                </c:pt>
                <c:pt idx="343" formatCode="0.00">
                  <c:v>61037.696925120028</c:v>
                </c:pt>
                <c:pt idx="344" formatCode="0.00">
                  <c:v>61334.46611990191</c:v>
                </c:pt>
                <c:pt idx="345" formatCode="0.00">
                  <c:v>61633.526712832609</c:v>
                </c:pt>
                <c:pt idx="346" formatCode="0.00">
                  <c:v>61934.864633744342</c:v>
                </c:pt>
                <c:pt idx="347" formatCode="0.00">
                  <c:v>62238.465844667553</c:v>
                </c:pt>
                <c:pt idx="348" formatCode="0.00">
                  <c:v>62544.316345272506</c:v>
                </c:pt>
                <c:pt idx="349" formatCode="0.00">
                  <c:v>62852.402178047734</c:v>
                </c:pt>
                <c:pt idx="350" formatCode="0.00">
                  <c:v>63162.709433216034</c:v>
                </c:pt>
                <c:pt idx="351" formatCode="0.00">
                  <c:v>63475.224253401335</c:v>
                </c:pt>
                <c:pt idx="352" formatCode="0.00">
                  <c:v>63789.932838047294</c:v>
                </c:pt>
                <c:pt idx="353" formatCode="0.00">
                  <c:v>64106.821447600625</c:v>
                </c:pt>
                <c:pt idx="354" formatCode="0.00">
                  <c:v>64425.876407460499</c:v>
                </c:pt>
                <c:pt idx="355" formatCode="0.00">
                  <c:v>64747.08411170679</c:v>
                </c:pt>
                <c:pt idx="356" formatCode="0.00">
                  <c:v>65070.431026608348</c:v>
                </c:pt>
                <c:pt idx="357" formatCode="0.00">
                  <c:v>65395.903693924149</c:v>
                </c:pt>
                <c:pt idx="358" formatCode="0.00">
                  <c:v>65723.488733998529</c:v>
                </c:pt>
                <c:pt idx="359" formatCode="0.00">
                  <c:v>66053.172848662842</c:v>
                </c:pt>
                <c:pt idx="360" formatCode="0.00">
                  <c:v>66384.942823944963</c:v>
                </c:pt>
                <c:pt idx="361" formatCode="0.00">
                  <c:v>66718.785532598689</c:v>
                </c:pt>
                <c:pt idx="362" formatCode="0.00">
                  <c:v>67054.687936454095</c:v>
                </c:pt>
                <c:pt idx="363" formatCode="0.00">
                  <c:v>67392.637088600983</c:v>
                </c:pt>
                <c:pt idx="364" formatCode="0.00">
                  <c:v>67732.62013540612</c:v>
                </c:pt>
                <c:pt idx="365" formatCode="0.00">
                  <c:v>68074.624318376053</c:v>
                </c:pt>
                <c:pt idx="366" formatCode="0.00">
                  <c:v>68418.636975866189</c:v>
                </c:pt>
                <c:pt idx="367" formatCode="0.00">
                  <c:v>68764.64554464753</c:v>
                </c:pt>
                <c:pt idx="368" formatCode="0.00">
                  <c:v>69112.637561331387</c:v>
                </c:pt>
                <c:pt idx="369" formatCode="0.00">
                  <c:v>69462.600663663572</c:v>
                </c:pt>
                <c:pt idx="370" formatCode="0.00">
                  <c:v>69814.522591687652</c:v>
                </c:pt>
                <c:pt idx="371" formatCode="0.00">
                  <c:v>70168.391188788723</c:v>
                </c:pt>
                <c:pt idx="372" formatCode="0.00">
                  <c:v>70524.194402617024</c:v>
                </c:pt>
                <c:pt idx="373" formatCode="0.00">
                  <c:v>70881.920285902539</c:v>
                </c:pt>
                <c:pt idx="374" formatCode="0.00">
                  <c:v>71241.55699715954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E6-44BB-86F5-142097F84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0460655"/>
        <c:axId val="720462575"/>
      </c:lineChart>
      <c:catAx>
        <c:axId val="720460655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20462575"/>
        <c:crosses val="autoZero"/>
        <c:auto val="1"/>
        <c:lblAlgn val="ctr"/>
        <c:lblOffset val="100"/>
        <c:noMultiLvlLbl val="0"/>
      </c:catAx>
      <c:valAx>
        <c:axId val="72046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20460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1"/>
          <c:order val="0"/>
          <c:tx>
            <c:strRef>
              <c:f>Ytor!$B$1</c:f>
              <c:strCache>
                <c:ptCount val="1"/>
                <c:pt idx="0">
                  <c:v>Extrema värden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Ytor!$A$2:$A$11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cat>
          <c:val>
            <c:numRef>
              <c:f>Ytor!$B$2:$B$11</c:f>
              <c:numCache>
                <c:formatCode>General</c:formatCode>
                <c:ptCount val="1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D-4C8F-8C30-64FD635CFCE7}"/>
            </c:ext>
          </c:extLst>
        </c:ser>
        <c:ser>
          <c:idx val="0"/>
          <c:order val="1"/>
          <c:tx>
            <c:strRef>
              <c:f>Ytor!$C$1</c:f>
              <c:strCache>
                <c:ptCount val="1"/>
                <c:pt idx="0">
                  <c:v>Höga värden</c:v>
                </c:pt>
              </c:strCache>
            </c:strRef>
          </c:tx>
          <c:spPr>
            <a:solidFill>
              <a:srgbClr val="FFFF99"/>
            </a:solidFill>
            <a:ln w="25400">
              <a:noFill/>
            </a:ln>
            <a:effectLst/>
          </c:spPr>
          <c:cat>
            <c:numRef>
              <c:f>Ytor!$A$2:$A$11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cat>
          <c:val>
            <c:numRef>
              <c:f>Ytor!$C$2:$C$9</c:f>
              <c:numCache>
                <c:formatCode>General</c:formatCode>
                <c:ptCount val="8"/>
                <c:pt idx="0">
                  <c:v>140</c:v>
                </c:pt>
                <c:pt idx="1">
                  <c:v>140</c:v>
                </c:pt>
                <c:pt idx="2">
                  <c:v>140</c:v>
                </c:pt>
                <c:pt idx="3">
                  <c:v>140</c:v>
                </c:pt>
                <c:pt idx="4">
                  <c:v>140</c:v>
                </c:pt>
                <c:pt idx="5">
                  <c:v>140</c:v>
                </c:pt>
                <c:pt idx="6">
                  <c:v>140</c:v>
                </c:pt>
                <c:pt idx="7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D-4C8F-8C30-64FD635CFCE7}"/>
            </c:ext>
          </c:extLst>
        </c:ser>
        <c:ser>
          <c:idx val="2"/>
          <c:order val="2"/>
          <c:tx>
            <c:strRef>
              <c:f>Ytor!$D$1</c:f>
              <c:strCache>
                <c:ptCount val="1"/>
                <c:pt idx="0">
                  <c:v>Normala värden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Ytor!$A$2:$A$11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cat>
          <c:val>
            <c:numRef>
              <c:f>Ytor!$D$2:$D$7</c:f>
              <c:numCache>
                <c:formatCode>General</c:formatCode>
                <c:ptCount val="6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D-4C8F-8C30-64FD635CFCE7}"/>
            </c:ext>
          </c:extLst>
        </c:ser>
        <c:ser>
          <c:idx val="3"/>
          <c:order val="3"/>
          <c:tx>
            <c:strRef>
              <c:f>Ytor!$E$1</c:f>
              <c:strCache>
                <c:ptCount val="1"/>
                <c:pt idx="0">
                  <c:v>Låga värden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Ytor!$A$2:$A$11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cat>
          <c:val>
            <c:numRef>
              <c:f>Ytor!$E$2:$E$5</c:f>
              <c:numCache>
                <c:formatCode>General</c:formatCode>
                <c:ptCount val="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D-4C8F-8C30-64FD635CF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568719"/>
        <c:axId val="1050542511"/>
      </c:areaChart>
      <c:barChart>
        <c:barDir val="col"/>
        <c:grouping val="clustered"/>
        <c:varyColors val="0"/>
        <c:ser>
          <c:idx val="4"/>
          <c:order val="4"/>
          <c:tx>
            <c:strRef>
              <c:f>Ytor!$F$1</c:f>
              <c:strCache>
                <c:ptCount val="1"/>
                <c:pt idx="0">
                  <c:v>Aktuellt värde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Ytor!$A$2:$A$11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cat>
          <c:val>
            <c:numRef>
              <c:f>Ytor!$F$2:$F$8</c:f>
              <c:numCache>
                <c:formatCode>General</c:formatCode>
                <c:ptCount val="7"/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D-4C8F-8C30-64FD635CF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0568719"/>
        <c:axId val="1050542511"/>
      </c:barChart>
      <c:catAx>
        <c:axId val="105056871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50542511"/>
        <c:crosses val="autoZero"/>
        <c:auto val="1"/>
        <c:lblAlgn val="ctr"/>
        <c:lblOffset val="100"/>
        <c:noMultiLvlLbl val="0"/>
      </c:catAx>
      <c:valAx>
        <c:axId val="1050542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5056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Termometer!$A$1</c:f>
              <c:strCache>
                <c:ptCount val="1"/>
                <c:pt idx="0">
                  <c:v>Dagens temperatur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0-A9AF-44FD-877F-A11109E730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Termometer!$A$2</c:f>
              <c:numCache>
                <c:formatCode>0" °C"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AF-44FD-877F-A11109E730AD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27"/>
        <c:axId val="602592912"/>
        <c:axId val="602594872"/>
      </c:barChart>
      <c:catAx>
        <c:axId val="602592912"/>
        <c:scaling>
          <c:orientation val="minMax"/>
        </c:scaling>
        <c:delete val="1"/>
        <c:axPos val="b"/>
        <c:majorTickMark val="none"/>
        <c:minorTickMark val="none"/>
        <c:tickLblPos val="nextTo"/>
        <c:crossAx val="602594872"/>
        <c:crosses val="autoZero"/>
        <c:auto val="1"/>
        <c:lblAlgn val="ctr"/>
        <c:lblOffset val="100"/>
        <c:noMultiLvlLbl val="0"/>
      </c:catAx>
      <c:valAx>
        <c:axId val="602594872"/>
        <c:scaling>
          <c:orientation val="minMax"/>
          <c:max val="35"/>
          <c:min val="-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&quot; °C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2592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Fyllningsdiagram!$A$1</c:f>
              <c:strCache>
                <c:ptCount val="1"/>
                <c:pt idx="0">
                  <c:v>Fyllning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Fyllningsdiagram!$A$2</c:f>
              <c:numCache>
                <c:formatCode>0%</c:formatCode>
                <c:ptCount val="1"/>
                <c:pt idx="0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A9-4801-9412-A30EEEC0C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2448448"/>
        <c:axId val="612450848"/>
      </c:barChart>
      <c:barChart>
        <c:barDir val="col"/>
        <c:grouping val="clustered"/>
        <c:varyColors val="0"/>
        <c:ser>
          <c:idx val="1"/>
          <c:order val="1"/>
          <c:spPr>
            <a:noFill/>
            <a:ln w="34925">
              <a:solidFill>
                <a:schemeClr val="tx1"/>
              </a:solidFill>
            </a:ln>
            <a:effectLst/>
          </c:spPr>
          <c:invertIfNegative val="0"/>
          <c:val>
            <c:numRef>
              <c:f>Fyllningsdiagram!$A$3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A9-4801-9412-A30EEEC0C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540352"/>
        <c:axId val="621541792"/>
      </c:barChart>
      <c:catAx>
        <c:axId val="612448448"/>
        <c:scaling>
          <c:orientation val="minMax"/>
        </c:scaling>
        <c:delete val="1"/>
        <c:axPos val="b"/>
        <c:majorTickMark val="none"/>
        <c:minorTickMark val="none"/>
        <c:tickLblPos val="nextTo"/>
        <c:crossAx val="612450848"/>
        <c:crosses val="autoZero"/>
        <c:auto val="1"/>
        <c:lblAlgn val="ctr"/>
        <c:lblOffset val="100"/>
        <c:noMultiLvlLbl val="0"/>
      </c:catAx>
      <c:valAx>
        <c:axId val="61245084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612448448"/>
        <c:crosses val="autoZero"/>
        <c:crossBetween val="between"/>
      </c:valAx>
      <c:valAx>
        <c:axId val="621541792"/>
        <c:scaling>
          <c:orientation val="minMax"/>
        </c:scaling>
        <c:delete val="1"/>
        <c:axPos val="r"/>
        <c:numFmt formatCode="0%" sourceLinked="1"/>
        <c:majorTickMark val="out"/>
        <c:minorTickMark val="none"/>
        <c:tickLblPos val="nextTo"/>
        <c:crossAx val="621540352"/>
        <c:crosses val="max"/>
        <c:crossBetween val="between"/>
      </c:valAx>
      <c:catAx>
        <c:axId val="621540352"/>
        <c:scaling>
          <c:orientation val="minMax"/>
        </c:scaling>
        <c:delete val="1"/>
        <c:axPos val="b"/>
        <c:majorTickMark val="out"/>
        <c:minorTickMark val="none"/>
        <c:tickLblPos val="nextTo"/>
        <c:crossAx val="621541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111111111111109E-2"/>
          <c:y val="3.7037037037037035E-2"/>
          <c:w val="0.93888888888888888"/>
          <c:h val="0.898148148148148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Fyllningsdiagram!$L$1</c:f>
              <c:strCache>
                <c:ptCount val="1"/>
                <c:pt idx="0">
                  <c:v>Fyllning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Fyllningsdiagram!$L$2</c:f>
              <c:numCache>
                <c:formatCode>0%</c:formatCode>
                <c:ptCount val="1"/>
                <c:pt idx="0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47-4B69-964F-5625320A7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44990223"/>
        <c:axId val="1344986863"/>
      </c:barChart>
      <c:barChart>
        <c:barDir val="col"/>
        <c:grouping val="clustered"/>
        <c:varyColors val="0"/>
        <c:ser>
          <c:idx val="1"/>
          <c:order val="1"/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 w="317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D47-4B69-964F-5625320A7D71}"/>
              </c:ext>
            </c:extLst>
          </c:dPt>
          <c:val>
            <c:numRef>
              <c:f>Fyllningsdiagram!$L$3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47-4B69-964F-5625320A7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26960400"/>
        <c:axId val="626959920"/>
      </c:barChart>
      <c:catAx>
        <c:axId val="1344990223"/>
        <c:scaling>
          <c:orientation val="minMax"/>
        </c:scaling>
        <c:delete val="1"/>
        <c:axPos val="b"/>
        <c:majorTickMark val="none"/>
        <c:minorTickMark val="none"/>
        <c:tickLblPos val="nextTo"/>
        <c:crossAx val="1344986863"/>
        <c:crosses val="autoZero"/>
        <c:auto val="1"/>
        <c:lblAlgn val="ctr"/>
        <c:lblOffset val="100"/>
        <c:noMultiLvlLbl val="0"/>
      </c:catAx>
      <c:valAx>
        <c:axId val="1344986863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344990223"/>
        <c:crosses val="autoZero"/>
        <c:crossBetween val="between"/>
      </c:valAx>
      <c:valAx>
        <c:axId val="626959920"/>
        <c:scaling>
          <c:orientation val="minMax"/>
        </c:scaling>
        <c:delete val="1"/>
        <c:axPos val="r"/>
        <c:numFmt formatCode="0%" sourceLinked="1"/>
        <c:majorTickMark val="out"/>
        <c:minorTickMark val="none"/>
        <c:tickLblPos val="nextTo"/>
        <c:crossAx val="626960400"/>
        <c:crosses val="max"/>
        <c:crossBetween val="between"/>
      </c:valAx>
      <c:catAx>
        <c:axId val="626960400"/>
        <c:scaling>
          <c:orientation val="minMax"/>
        </c:scaling>
        <c:delete val="1"/>
        <c:axPos val="b"/>
        <c:majorTickMark val="out"/>
        <c:minorTickMark val="none"/>
        <c:tickLblPos val="nextTo"/>
        <c:crossAx val="626959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chart" Target="../charts/chart4.xml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chart" Target="../charts/chart6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12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317402</xdr:colOff>
      <xdr:row>9</xdr:row>
      <xdr:rowOff>213360</xdr:rowOff>
    </xdr:from>
    <xdr:to>
      <xdr:col>14</xdr:col>
      <xdr:colOff>591279</xdr:colOff>
      <xdr:row>34</xdr:row>
      <xdr:rowOff>48570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0ED8D4D1-ABF5-82C1-41F4-EA15D7822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3702" y="2270760"/>
          <a:ext cx="6796597" cy="5550210"/>
        </a:xfrm>
        <a:prstGeom prst="rect">
          <a:avLst/>
        </a:prstGeom>
      </xdr:spPr>
    </xdr:pic>
    <xdr:clientData/>
  </xdr:twoCellAnchor>
  <xdr:twoCellAnchor editAs="oneCell">
    <xdr:from>
      <xdr:col>5</xdr:col>
      <xdr:colOff>411480</xdr:colOff>
      <xdr:row>0</xdr:row>
      <xdr:rowOff>45720</xdr:rowOff>
    </xdr:from>
    <xdr:to>
      <xdr:col>14</xdr:col>
      <xdr:colOff>394917</xdr:colOff>
      <xdr:row>9</xdr:row>
      <xdr:rowOff>137160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348D5D48-99D6-EAFB-6CCA-FE6640885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2940" y="45720"/>
          <a:ext cx="7321497" cy="2148840"/>
        </a:xfrm>
        <a:prstGeom prst="rect">
          <a:avLst/>
        </a:prstGeom>
      </xdr:spPr>
    </xdr:pic>
    <xdr:clientData/>
  </xdr:twoCellAnchor>
  <xdr:twoCellAnchor editAs="oneCell">
    <xdr:from>
      <xdr:col>6</xdr:col>
      <xdr:colOff>403860</xdr:colOff>
      <xdr:row>10</xdr:row>
      <xdr:rowOff>92920</xdr:rowOff>
    </xdr:from>
    <xdr:to>
      <xdr:col>11</xdr:col>
      <xdr:colOff>393508</xdr:colOff>
      <xdr:row>21</xdr:row>
      <xdr:rowOff>117593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88D8EB95-64BE-2173-31A0-86F6D7D13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90160" y="2378920"/>
          <a:ext cx="4066348" cy="2539273"/>
        </a:xfrm>
        <a:prstGeom prst="rect">
          <a:avLst/>
        </a:prstGeom>
      </xdr:spPr>
    </xdr:pic>
    <xdr:clientData/>
  </xdr:twoCellAnchor>
  <xdr:twoCellAnchor>
    <xdr:from>
      <xdr:col>0</xdr:col>
      <xdr:colOff>106680</xdr:colOff>
      <xdr:row>11</xdr:row>
      <xdr:rowOff>95250</xdr:rowOff>
    </xdr:from>
    <xdr:to>
      <xdr:col>5</xdr:col>
      <xdr:colOff>617220</xdr:colOff>
      <xdr:row>23</xdr:row>
      <xdr:rowOff>95250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5DE6F1C6-D7A5-8CD0-9A34-8A72BE1F5E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</xdr:colOff>
      <xdr:row>9</xdr:row>
      <xdr:rowOff>11430</xdr:rowOff>
    </xdr:from>
    <xdr:to>
      <xdr:col>6</xdr:col>
      <xdr:colOff>49530</xdr:colOff>
      <xdr:row>22</xdr:row>
      <xdr:rowOff>179070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CE886E9-7854-4911-A447-9AF7298E15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</xdr:row>
      <xdr:rowOff>0</xdr:rowOff>
    </xdr:from>
    <xdr:to>
      <xdr:col>10</xdr:col>
      <xdr:colOff>190500</xdr:colOff>
      <xdr:row>7</xdr:row>
      <xdr:rowOff>68580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46F9B86A-EDA2-4570-92FC-7B2971F5C317}"/>
            </a:ext>
          </a:extLst>
        </xdr:cNvPr>
        <xdr:cNvSpPr txBox="1">
          <a:spLocks noChangeArrowheads="1"/>
        </xdr:cNvSpPr>
      </xdr:nvSpPr>
      <xdr:spPr bwMode="auto">
        <a:xfrm>
          <a:off x="5722620" y="754380"/>
          <a:ext cx="2545080" cy="98298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Gör ett linjediagram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där linjen inte bryts, ifall värden saknas.</a:t>
          </a: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</xdr:colOff>
      <xdr:row>9</xdr:row>
      <xdr:rowOff>11430</xdr:rowOff>
    </xdr:from>
    <xdr:to>
      <xdr:col>6</xdr:col>
      <xdr:colOff>49530</xdr:colOff>
      <xdr:row>22</xdr:row>
      <xdr:rowOff>179070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E854634-B683-4198-B235-B60426A56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533400</xdr:colOff>
      <xdr:row>0</xdr:row>
      <xdr:rowOff>92828</xdr:rowOff>
    </xdr:from>
    <xdr:to>
      <xdr:col>13</xdr:col>
      <xdr:colOff>936031</xdr:colOff>
      <xdr:row>19</xdr:row>
      <xdr:rowOff>206925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D099AA9A-1F77-5918-AC99-B966FA841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1160" y="92828"/>
          <a:ext cx="7603531" cy="44574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388620</xdr:colOff>
      <xdr:row>1</xdr:row>
      <xdr:rowOff>38100</xdr:rowOff>
    </xdr:from>
    <xdr:to>
      <xdr:col>14</xdr:col>
      <xdr:colOff>571500</xdr:colOff>
      <xdr:row>8</xdr:row>
      <xdr:rowOff>15240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20F6C454-2097-4CBD-9CA9-9E96455E1DB1}"/>
            </a:ext>
          </a:extLst>
        </xdr:cNvPr>
        <xdr:cNvSpPr txBox="1">
          <a:spLocks noChangeArrowheads="1"/>
        </xdr:cNvSpPr>
      </xdr:nvSpPr>
      <xdr:spPr bwMode="auto">
        <a:xfrm>
          <a:off x="3741420" y="266700"/>
          <a:ext cx="6278880" cy="157734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1.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Gör ett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Staplat liggande diagram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med värdena i området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A3:C9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2. Visa kategorierna i omvändordning.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3. Ändra skalan så den börjar på önskad start vecka.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4.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Välj ingen färgfyllning och ingen kantlinje på den nedre stapelgruppen.</a:t>
          </a: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5. Visa inte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Diagramrubrik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och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Förklaringstexter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563880</xdr:colOff>
      <xdr:row>0</xdr:row>
      <xdr:rowOff>151956</xdr:rowOff>
    </xdr:from>
    <xdr:to>
      <xdr:col>16</xdr:col>
      <xdr:colOff>199834</xdr:colOff>
      <xdr:row>28</xdr:row>
      <xdr:rowOff>220979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A5149DF7-5DE2-B4C2-9F9A-54ADCC87F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5880" y="151956"/>
          <a:ext cx="7560754" cy="6469823"/>
        </a:xfrm>
        <a:prstGeom prst="rect">
          <a:avLst/>
        </a:prstGeom>
      </xdr:spPr>
    </xdr:pic>
    <xdr:clientData/>
  </xdr:twoCellAnchor>
  <xdr:twoCellAnchor>
    <xdr:from>
      <xdr:col>0</xdr:col>
      <xdr:colOff>91440</xdr:colOff>
      <xdr:row>10</xdr:row>
      <xdr:rowOff>106680</xdr:rowOff>
    </xdr:from>
    <xdr:to>
      <xdr:col>6</xdr:col>
      <xdr:colOff>91440</xdr:colOff>
      <xdr:row>25</xdr:row>
      <xdr:rowOff>106680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86B8EC1-F0C5-4B2A-926A-7942B03655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350520</xdr:colOff>
      <xdr:row>0</xdr:row>
      <xdr:rowOff>182880</xdr:rowOff>
    </xdr:from>
    <xdr:to>
      <xdr:col>13</xdr:col>
      <xdr:colOff>245130</xdr:colOff>
      <xdr:row>13</xdr:row>
      <xdr:rowOff>82412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F400E864-C285-4000-9B5A-8CD4D9328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51320" y="182880"/>
          <a:ext cx="3064530" cy="287133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1</xdr:row>
      <xdr:rowOff>66675</xdr:rowOff>
    </xdr:from>
    <xdr:to>
      <xdr:col>15</xdr:col>
      <xdr:colOff>38100</xdr:colOff>
      <xdr:row>17</xdr:row>
      <xdr:rowOff>9525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BBA8A101-54DC-41B1-AE16-39B74FF28DA9}"/>
            </a:ext>
          </a:extLst>
        </xdr:cNvPr>
        <xdr:cNvSpPr txBox="1">
          <a:spLocks noChangeArrowheads="1"/>
        </xdr:cNvSpPr>
      </xdr:nvSpPr>
      <xdr:spPr bwMode="auto">
        <a:xfrm>
          <a:off x="4491990" y="295275"/>
          <a:ext cx="5909310" cy="360045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1.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Skapa ett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staplat stapel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diagram.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2. Visa inte diagramrubriken, stödlinjer och axelrubriker.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3. Ändra mellanrumsbredden mellan staplarna till 0.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4. Fyll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staplarna med max värden med vit färg.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5. Fyll staplarna med antal medlemmar med transparent färg.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6. Kopiera bilden och använd den för att fylla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Ritytan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[Plotarea].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7. Välj breda och vita kantlinjer, runt staplarna med antal medlemmar.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8. Justera skalan på x-axeln.</a:t>
          </a:r>
        </a:p>
      </xdr:txBody>
    </xdr:sp>
    <xdr:clientData/>
  </xdr:twoCellAnchor>
  <xdr:twoCellAnchor editAs="oneCell">
    <xdr:from>
      <xdr:col>0</xdr:col>
      <xdr:colOff>66676</xdr:colOff>
      <xdr:row>6</xdr:row>
      <xdr:rowOff>114300</xdr:rowOff>
    </xdr:from>
    <xdr:to>
      <xdr:col>3</xdr:col>
      <xdr:colOff>552451</xdr:colOff>
      <xdr:row>18</xdr:row>
      <xdr:rowOff>219968</xdr:rowOff>
    </xdr:to>
    <xdr:pic>
      <xdr:nvPicPr>
        <xdr:cNvPr id="3" name="Bildobjekt 2" descr="Löpare på startlinjen">
          <a:extLst>
            <a:ext uri="{FF2B5EF4-FFF2-40B4-BE49-F238E27FC236}">
              <a16:creationId xmlns:a16="http://schemas.microsoft.com/office/drawing/2014/main" id="{B36A02B8-9C90-45AF-87B2-FA2B89096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1485900"/>
          <a:ext cx="4311015" cy="284886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0</xdr:row>
      <xdr:rowOff>123825</xdr:rowOff>
    </xdr:from>
    <xdr:to>
      <xdr:col>13</xdr:col>
      <xdr:colOff>314325</xdr:colOff>
      <xdr:row>14</xdr:row>
      <xdr:rowOff>180975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F4DF024-3948-495A-857E-CB3212DC6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552450</xdr:colOff>
      <xdr:row>0</xdr:row>
      <xdr:rowOff>466724</xdr:rowOff>
    </xdr:from>
    <xdr:to>
      <xdr:col>12</xdr:col>
      <xdr:colOff>314325</xdr:colOff>
      <xdr:row>5</xdr:row>
      <xdr:rowOff>190500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F9635DFC-87F0-463C-A216-7E2B6D621578}"/>
            </a:ext>
          </a:extLst>
        </xdr:cNvPr>
        <xdr:cNvSpPr txBox="1">
          <a:spLocks noChangeArrowheads="1"/>
        </xdr:cNvSpPr>
      </xdr:nvSpPr>
      <xdr:spPr bwMode="auto">
        <a:xfrm>
          <a:off x="6755130" y="466724"/>
          <a:ext cx="3510915" cy="1323976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Skapa ett kombinationsdiagram som visar antalen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medelmmar som besöker gymnet,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som en linje och övriga värden som staplade ytdiagram.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411480</xdr:colOff>
      <xdr:row>0</xdr:row>
      <xdr:rowOff>188595</xdr:rowOff>
    </xdr:from>
    <xdr:to>
      <xdr:col>17</xdr:col>
      <xdr:colOff>72390</xdr:colOff>
      <xdr:row>18</xdr:row>
      <xdr:rowOff>164782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B97156B-C2D0-4547-BC35-4A5EDAC1E1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17</xdr:col>
      <xdr:colOff>457200</xdr:colOff>
      <xdr:row>0</xdr:row>
      <xdr:rowOff>48058</xdr:rowOff>
    </xdr:from>
    <xdr:to>
      <xdr:col>24</xdr:col>
      <xdr:colOff>349577</xdr:colOff>
      <xdr:row>22</xdr:row>
      <xdr:rowOff>199114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4398E42D-5DCC-58F9-1B05-7B263BAE7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33120" y="48058"/>
          <a:ext cx="5599757" cy="540885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1904</xdr:rowOff>
    </xdr:from>
    <xdr:to>
      <xdr:col>7</xdr:col>
      <xdr:colOff>228600</xdr:colOff>
      <xdr:row>9</xdr:row>
      <xdr:rowOff>106680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B9644666-F641-4AFF-8C55-973975B6EA42}"/>
            </a:ext>
          </a:extLst>
        </xdr:cNvPr>
        <xdr:cNvSpPr/>
      </xdr:nvSpPr>
      <xdr:spPr>
        <a:xfrm>
          <a:off x="2667000" y="230504"/>
          <a:ext cx="3710940" cy="1933576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600">
              <a:solidFill>
                <a:schemeClr val="tx1"/>
              </a:solidFill>
            </a:rPr>
            <a:t>Markera datumserien och värdena.</a:t>
          </a:r>
        </a:p>
        <a:p>
          <a:pPr algn="l"/>
          <a:endParaRPr lang="sv-SE" sz="1600">
            <a:solidFill>
              <a:schemeClr val="tx1"/>
            </a:solidFill>
          </a:endParaRPr>
        </a:p>
        <a:p>
          <a:pPr algn="l"/>
          <a:r>
            <a:rPr lang="sv-SE" sz="1600">
              <a:solidFill>
                <a:schemeClr val="tx1"/>
              </a:solidFill>
            </a:rPr>
            <a:t>Skapa ett </a:t>
          </a:r>
          <a:r>
            <a:rPr lang="sv-SE" sz="1600" b="1">
              <a:solidFill>
                <a:schemeClr val="tx1"/>
              </a:solidFill>
            </a:rPr>
            <a:t>Prognosbladdiagram</a:t>
          </a:r>
          <a:r>
            <a:rPr lang="sv-SE" sz="1600" baseline="0">
              <a:solidFill>
                <a:schemeClr val="tx1"/>
              </a:solidFill>
            </a:rPr>
            <a:t> [Forecast] via menyfliken </a:t>
          </a:r>
          <a:r>
            <a:rPr lang="sv-SE" sz="1600" b="1" baseline="0">
              <a:solidFill>
                <a:schemeClr val="tx1"/>
              </a:solidFill>
            </a:rPr>
            <a:t>Data</a:t>
          </a:r>
          <a:r>
            <a:rPr lang="sv-SE" sz="1600">
              <a:solidFill>
                <a:schemeClr val="tx1"/>
              </a:solidFill>
            </a:rPr>
            <a:t>.</a:t>
          </a:r>
        </a:p>
        <a:p>
          <a:pPr algn="l"/>
          <a:endParaRPr lang="sv-SE" sz="1600">
            <a:solidFill>
              <a:schemeClr val="tx1"/>
            </a:solidFill>
          </a:endParaRPr>
        </a:p>
        <a:p>
          <a:pPr algn="l"/>
          <a:r>
            <a:rPr lang="sv-SE" sz="1600">
              <a:solidFill>
                <a:schemeClr val="tx1"/>
              </a:solidFill>
            </a:rPr>
            <a:t>Underlaget behöver innehålla datum eller en indexkolumn.</a:t>
          </a:r>
        </a:p>
        <a:p>
          <a:pPr algn="l"/>
          <a:endParaRPr lang="sv-SE" sz="1600">
            <a:solidFill>
              <a:schemeClr val="tx1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160020</xdr:colOff>
      <xdr:row>2</xdr:row>
      <xdr:rowOff>118110</xdr:rowOff>
    </xdr:from>
    <xdr:to>
      <xdr:col>17</xdr:col>
      <xdr:colOff>512445</xdr:colOff>
      <xdr:row>22</xdr:row>
      <xdr:rowOff>127635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C9D6C63-A6F2-ED2C-C7AD-BD4046A5DF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243840</xdr:colOff>
      <xdr:row>23</xdr:row>
      <xdr:rowOff>72750</xdr:rowOff>
    </xdr:from>
    <xdr:to>
      <xdr:col>21</xdr:col>
      <xdr:colOff>9394</xdr:colOff>
      <xdr:row>51</xdr:row>
      <xdr:rowOff>105627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2F351D77-2438-5C90-8B5C-01364BC8E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0820" y="4278990"/>
          <a:ext cx="12445234" cy="64336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0</xdr:row>
      <xdr:rowOff>123825</xdr:rowOff>
    </xdr:from>
    <xdr:to>
      <xdr:col>11</xdr:col>
      <xdr:colOff>428625</xdr:colOff>
      <xdr:row>30</xdr:row>
      <xdr:rowOff>61912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7E6E408-1947-432C-958B-E5974836E7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106680</xdr:colOff>
      <xdr:row>0</xdr:row>
      <xdr:rowOff>109434</xdr:rowOff>
    </xdr:from>
    <xdr:to>
      <xdr:col>17</xdr:col>
      <xdr:colOff>726765</xdr:colOff>
      <xdr:row>28</xdr:row>
      <xdr:rowOff>127495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C2B0EAA-FA31-B7A9-97A6-80ACA607A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37420" y="109434"/>
          <a:ext cx="4582485" cy="477294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333376</xdr:colOff>
      <xdr:row>0</xdr:row>
      <xdr:rowOff>76200</xdr:rowOff>
    </xdr:from>
    <xdr:to>
      <xdr:col>4</xdr:col>
      <xdr:colOff>295276</xdr:colOff>
      <xdr:row>17</xdr:row>
      <xdr:rowOff>80962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E1ED8DF-D76B-42A9-98F8-9D6C3ECD6C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0</xdr:row>
      <xdr:rowOff>95250</xdr:rowOff>
    </xdr:from>
    <xdr:to>
      <xdr:col>10</xdr:col>
      <xdr:colOff>167640</xdr:colOff>
      <xdr:row>5</xdr:row>
      <xdr:rowOff>106680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B37D0344-52C8-4A3A-92A7-435B6E6E3F6C}"/>
            </a:ext>
          </a:extLst>
        </xdr:cNvPr>
        <xdr:cNvSpPr txBox="1">
          <a:spLocks noChangeArrowheads="1"/>
        </xdr:cNvSpPr>
      </xdr:nvSpPr>
      <xdr:spPr bwMode="auto">
        <a:xfrm>
          <a:off x="4152899" y="95250"/>
          <a:ext cx="3215641" cy="115443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Ange dagens temperatur i cellen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A2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Anpassa skalan så den representerar en termometer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114299</xdr:colOff>
      <xdr:row>0</xdr:row>
      <xdr:rowOff>118110</xdr:rowOff>
    </xdr:from>
    <xdr:to>
      <xdr:col>8</xdr:col>
      <xdr:colOff>238124</xdr:colOff>
      <xdr:row>2</xdr:row>
      <xdr:rowOff>137160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C50DD49F-2EC0-4126-B5FD-BCBB367432B8}"/>
            </a:ext>
          </a:extLst>
        </xdr:cNvPr>
        <xdr:cNvSpPr txBox="1">
          <a:spLocks noChangeArrowheads="1"/>
        </xdr:cNvSpPr>
      </xdr:nvSpPr>
      <xdr:spPr bwMode="auto">
        <a:xfrm>
          <a:off x="2354579" y="118110"/>
          <a:ext cx="3248025" cy="47625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Ange andel i procent i cellerna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A2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och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 L2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.</a:t>
          </a:r>
        </a:p>
      </xdr:txBody>
    </xdr:sp>
    <xdr:clientData/>
  </xdr:twoCellAnchor>
  <xdr:twoCellAnchor editAs="oneCell">
    <xdr:from>
      <xdr:col>13</xdr:col>
      <xdr:colOff>356235</xdr:colOff>
      <xdr:row>0</xdr:row>
      <xdr:rowOff>45266</xdr:rowOff>
    </xdr:from>
    <xdr:to>
      <xdr:col>19</xdr:col>
      <xdr:colOff>100105</xdr:colOff>
      <xdr:row>11</xdr:row>
      <xdr:rowOff>24302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61C8442D-8087-0053-DF80-74A87B879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2585" y="45266"/>
          <a:ext cx="4658770" cy="249363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189000</xdr:rowOff>
    </xdr:from>
    <xdr:to>
      <xdr:col>4</xdr:col>
      <xdr:colOff>374880</xdr:colOff>
      <xdr:row>18</xdr:row>
      <xdr:rowOff>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B5C6D734-821D-FC6F-0EB4-9928EC3E1F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249960</xdr:colOff>
      <xdr:row>3</xdr:row>
      <xdr:rowOff>173760</xdr:rowOff>
    </xdr:from>
    <xdr:to>
      <xdr:col>12</xdr:col>
      <xdr:colOff>0</xdr:colOff>
      <xdr:row>17</xdr:row>
      <xdr:rowOff>213360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B4F8B2E3-0816-F1BC-1D57-212F69BE41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12</xdr:col>
      <xdr:colOff>532817</xdr:colOff>
      <xdr:row>11</xdr:row>
      <xdr:rowOff>76200</xdr:rowOff>
    </xdr:from>
    <xdr:to>
      <xdr:col>19</xdr:col>
      <xdr:colOff>107216</xdr:colOff>
      <xdr:row>26</xdr:row>
      <xdr:rowOff>71502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5597C66A-5AF7-7A05-D67C-40C78BF0D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62417" y="2590800"/>
          <a:ext cx="5274159" cy="3424302"/>
        </a:xfrm>
        <a:prstGeom prst="rect">
          <a:avLst/>
        </a:prstGeom>
      </xdr:spPr>
    </xdr:pic>
    <xdr:clientData/>
  </xdr:twoCellAnchor>
  <xdr:twoCellAnchor editAs="oneCell">
    <xdr:from>
      <xdr:col>21</xdr:col>
      <xdr:colOff>219075</xdr:colOff>
      <xdr:row>0</xdr:row>
      <xdr:rowOff>167445</xdr:rowOff>
    </xdr:from>
    <xdr:to>
      <xdr:col>28</xdr:col>
      <xdr:colOff>684857</xdr:colOff>
      <xdr:row>25</xdr:row>
      <xdr:rowOff>18203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04F9223F-8189-B56E-8D11-D67A7470B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44625" y="167445"/>
          <a:ext cx="6199832" cy="556575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ADFE8C-B009-4EFE-965A-80C0A5F9D5D4}" name="Table13" displayName="Table13" ref="A1:E50" totalsRowShown="0" headerRowDxfId="16" dataDxfId="15">
  <autoFilter ref="A1:E50" xr:uid="{E7B2343E-CCDC-482B-831B-EE26355A65A5}"/>
  <tableColumns count="5">
    <tableColumn id="1" xr3:uid="{AE4E0980-99FC-4A79-8A25-0AE17B10673C}" name="Tid" dataDxfId="14"/>
    <tableColumn id="2" xr3:uid="{DF80551C-998B-4600-B68E-2A5B7AA7E1EC}" name="Antal medlemmar i gymmet" dataDxfId="13"/>
    <tableColumn id="7" xr3:uid="{A190F2B3-9333-4226-91A1-FC1BC8DF91A3}" name="Fåtal medlemmar" dataDxfId="12"/>
    <tableColumn id="8" xr3:uid="{3A02A215-019A-468A-B412-01EABD435641}" name="Gesnomsnittligt antal medlemmar dagtid" dataDxfId="11"/>
    <tableColumn id="9" xr3:uid="{31B5500C-FF0B-4CE2-8089-098F59FC3BE3}" name="Många medlemmar" dataDxfId="10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BDD7A6-5692-4262-A6A2-DAD5691A3327}" name="Table133" displayName="Table133" ref="A1:E50" totalsRowShown="0" headerRowDxfId="9" dataDxfId="8">
  <autoFilter ref="A1:E50" xr:uid="{E7B2343E-CCDC-482B-831B-EE26355A65A5}"/>
  <tableColumns count="5">
    <tableColumn id="1" xr3:uid="{90F5DD0B-9630-4BAF-9482-9B64BD895F55}" name="Tid" dataDxfId="7"/>
    <tableColumn id="2" xr3:uid="{D14BC2BE-C32D-4FEB-B6B4-0BD0EE7B9744}" name="Antal medlemmar i gymmet" dataDxfId="6"/>
    <tableColumn id="7" xr3:uid="{750685CB-BEE3-41FB-882D-E2D4980DD52D}" name="Fåtal medlemmar" dataDxfId="5"/>
    <tableColumn id="8" xr3:uid="{CC04FA67-A038-4BDE-9043-02E6FB074023}" name="Gesnomsnittligt antal medlemmar dagtid" dataDxfId="4"/>
    <tableColumn id="9" xr3:uid="{1455B2FB-3BE5-48D0-91D1-6289DB175877}" name="Många medlemmar" dataDxfId="3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41ADF9-A34E-4BAA-8C35-43930A34AF5E}" name="Tabell3" displayName="Tabell3" ref="A1:E376" totalsRowShown="0">
  <autoFilter ref="A1:E376" xr:uid="{BE41ADF9-A34E-4BAA-8C35-43930A34AF5E}"/>
  <tableColumns count="5">
    <tableColumn id="1" xr3:uid="{8F56382E-94C2-451A-B269-666483ABA681}" name="Datum" dataDxfId="2"/>
    <tableColumn id="2" xr3:uid="{781F5054-6013-4E74-893B-4F64AC91619A}" name="Belopp"/>
    <tableColumn id="3" xr3:uid="{C5C45F1F-D883-41C2-A93C-A017306574B3}" name="Prognos(Belopp)">
      <calculatedColumnFormula>_xlfn.FORECAST.ETS(A2,$B$2:$B$301,$A$2:$A$301,1,1)</calculatedColumnFormula>
    </tableColumn>
    <tableColumn id="4" xr3:uid="{1CB9B3C3-2FF4-44A2-B418-777A6445C357}" name="Nedre förtroendegräns(Belopp)" dataDxfId="1">
      <calculatedColumnFormula>C2-_xlfn.FORECAST.ETS.CONFINT(A2,$B$2:$B$301,$A$2:$A$301,0.95,1,1)</calculatedColumnFormula>
    </tableColumn>
    <tableColumn id="5" xr3:uid="{FB5A42D5-70C7-47AE-B1F9-3367EE37AE3A}" name="Övre förtroendegräns(Belopp)" dataDxfId="0">
      <calculatedColumnFormula>C2+_xlfn.FORECAST.ETS.CONFINT(A2,$B$2:$B$301,$A$2:$A$301,0.95,1,1)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20BCE-52D3-41F3-8AA7-D008A5CD967D}">
  <sheetPr>
    <tabColor rgb="FF00B050"/>
  </sheetPr>
  <dimension ref="A1:C9"/>
  <sheetViews>
    <sheetView tabSelected="1" workbookViewId="0">
      <selection activeCell="A3" sqref="A3:C9"/>
    </sheetView>
  </sheetViews>
  <sheetFormatPr defaultColWidth="8.9140625" defaultRowHeight="18" x14ac:dyDescent="0.35"/>
  <cols>
    <col min="1" max="3" width="13.5" style="1" customWidth="1"/>
    <col min="4" max="16384" width="8.9140625" style="1"/>
  </cols>
  <sheetData>
    <row r="1" spans="1:3" x14ac:dyDescent="0.35">
      <c r="A1" s="24" t="s">
        <v>8</v>
      </c>
      <c r="B1" s="24"/>
      <c r="C1" s="24"/>
    </row>
    <row r="3" spans="1:3" s="3" customFormat="1" x14ac:dyDescent="0.35">
      <c r="A3" s="17" t="s">
        <v>9</v>
      </c>
      <c r="B3" s="17" t="s">
        <v>10</v>
      </c>
      <c r="C3" s="17" t="s">
        <v>11</v>
      </c>
    </row>
    <row r="4" spans="1:3" x14ac:dyDescent="0.35">
      <c r="A4" s="16" t="s">
        <v>12</v>
      </c>
      <c r="B4" s="16">
        <v>12</v>
      </c>
      <c r="C4" s="16">
        <v>3</v>
      </c>
    </row>
    <row r="5" spans="1:3" x14ac:dyDescent="0.35">
      <c r="A5" s="16" t="s">
        <v>13</v>
      </c>
      <c r="B5" s="16">
        <v>14</v>
      </c>
      <c r="C5" s="16">
        <v>3.2</v>
      </c>
    </row>
    <row r="6" spans="1:3" x14ac:dyDescent="0.35">
      <c r="A6" s="16" t="s">
        <v>14</v>
      </c>
      <c r="B6" s="16">
        <v>16</v>
      </c>
      <c r="C6" s="16">
        <v>3.4</v>
      </c>
    </row>
    <row r="7" spans="1:3" x14ac:dyDescent="0.35">
      <c r="A7" s="16" t="s">
        <v>15</v>
      </c>
      <c r="B7" s="16">
        <v>18</v>
      </c>
      <c r="C7" s="16">
        <v>3.6</v>
      </c>
    </row>
    <row r="8" spans="1:3" x14ac:dyDescent="0.35">
      <c r="A8" s="16" t="s">
        <v>16</v>
      </c>
      <c r="B8" s="16">
        <v>20</v>
      </c>
      <c r="C8" s="16">
        <v>3.8</v>
      </c>
    </row>
    <row r="9" spans="1:3" x14ac:dyDescent="0.35">
      <c r="A9" s="16" t="s">
        <v>17</v>
      </c>
      <c r="B9" s="16">
        <v>22</v>
      </c>
      <c r="C9" s="16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CFF21-C337-4E13-9AD6-C6D2633DD0DC}">
  <sheetPr>
    <tabColor rgb="FF00B050"/>
  </sheetPr>
  <dimension ref="A1:F7"/>
  <sheetViews>
    <sheetView zoomScaleNormal="100" workbookViewId="0">
      <selection activeCell="A3" sqref="A3:F7"/>
    </sheetView>
  </sheetViews>
  <sheetFormatPr defaultColWidth="11.25" defaultRowHeight="18" x14ac:dyDescent="0.35"/>
  <cols>
    <col min="1" max="1" width="17.6640625" style="1" customWidth="1"/>
    <col min="2" max="2" width="11.25" style="1" customWidth="1"/>
    <col min="3" max="3" width="9.9140625" style="1" customWidth="1"/>
    <col min="4" max="5" width="11.25" style="1" customWidth="1"/>
    <col min="6" max="6" width="9.5" style="1" customWidth="1"/>
    <col min="7" max="16384" width="11.25" style="1"/>
  </cols>
  <sheetData>
    <row r="1" spans="1:6" x14ac:dyDescent="0.35">
      <c r="A1" s="23" t="s">
        <v>34</v>
      </c>
      <c r="B1" s="26" t="s">
        <v>35</v>
      </c>
    </row>
    <row r="3" spans="1:6" x14ac:dyDescent="0.35">
      <c r="A3" s="17"/>
      <c r="B3" s="17" t="s">
        <v>36</v>
      </c>
      <c r="C3" s="17" t="s">
        <v>37</v>
      </c>
      <c r="D3" s="17" t="s">
        <v>38</v>
      </c>
      <c r="E3" s="17" t="s">
        <v>39</v>
      </c>
      <c r="F3" s="17" t="s">
        <v>40</v>
      </c>
    </row>
    <row r="4" spans="1:6" x14ac:dyDescent="0.35">
      <c r="A4" s="16" t="s">
        <v>41</v>
      </c>
      <c r="B4" s="16">
        <v>198</v>
      </c>
      <c r="C4" s="16">
        <v>210</v>
      </c>
      <c r="D4" s="16">
        <v>274</v>
      </c>
      <c r="E4" s="16">
        <v>259</v>
      </c>
      <c r="F4" s="16">
        <v>244</v>
      </c>
    </row>
    <row r="5" spans="1:6" x14ac:dyDescent="0.35">
      <c r="A5" s="16" t="s">
        <v>42</v>
      </c>
      <c r="B5" s="16">
        <v>189</v>
      </c>
      <c r="C5" s="16">
        <v>180</v>
      </c>
      <c r="D5" s="16">
        <v>235</v>
      </c>
      <c r="E5" s="16">
        <v>254</v>
      </c>
      <c r="F5" s="16">
        <v>273</v>
      </c>
    </row>
    <row r="6" spans="1:6" x14ac:dyDescent="0.35">
      <c r="A6" s="16" t="s">
        <v>43</v>
      </c>
      <c r="B6" s="16">
        <v>380</v>
      </c>
      <c r="C6" s="16">
        <v>389</v>
      </c>
      <c r="D6" s="16"/>
      <c r="E6" s="16">
        <v>512</v>
      </c>
      <c r="F6" s="16">
        <v>529</v>
      </c>
    </row>
    <row r="7" spans="1:6" x14ac:dyDescent="0.35">
      <c r="A7" s="16" t="s">
        <v>44</v>
      </c>
      <c r="B7" s="16">
        <v>166</v>
      </c>
      <c r="C7" s="16">
        <v>135</v>
      </c>
      <c r="D7" s="16">
        <v>158</v>
      </c>
      <c r="E7" s="16">
        <v>171</v>
      </c>
      <c r="F7" s="16">
        <v>184</v>
      </c>
    </row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C529-FA00-4C0F-A719-10FF9639ED5E}">
  <sheetPr>
    <tabColor rgb="FFC00000"/>
  </sheetPr>
  <dimension ref="A1:F7"/>
  <sheetViews>
    <sheetView zoomScaleNormal="100" workbookViewId="0">
      <selection activeCell="A3" sqref="A3:F7"/>
    </sheetView>
  </sheetViews>
  <sheetFormatPr defaultColWidth="11.25" defaultRowHeight="18" x14ac:dyDescent="0.35"/>
  <cols>
    <col min="1" max="1" width="17.6640625" style="1" customWidth="1"/>
    <col min="2" max="2" width="11.25" style="1" customWidth="1"/>
    <col min="3" max="3" width="9.9140625" style="1" customWidth="1"/>
    <col min="4" max="5" width="11.25" style="1" customWidth="1"/>
    <col min="6" max="6" width="9.5" style="1" customWidth="1"/>
    <col min="7" max="16384" width="11.25" style="1"/>
  </cols>
  <sheetData>
    <row r="1" spans="1:6" x14ac:dyDescent="0.35">
      <c r="A1" s="23" t="s">
        <v>34</v>
      </c>
      <c r="B1" s="26" t="s">
        <v>35</v>
      </c>
    </row>
    <row r="3" spans="1:6" x14ac:dyDescent="0.35">
      <c r="A3" s="17"/>
      <c r="B3" s="17" t="s">
        <v>36</v>
      </c>
      <c r="C3" s="17" t="s">
        <v>37</v>
      </c>
      <c r="D3" s="17" t="s">
        <v>38</v>
      </c>
      <c r="E3" s="17" t="s">
        <v>39</v>
      </c>
      <c r="F3" s="17" t="s">
        <v>40</v>
      </c>
    </row>
    <row r="4" spans="1:6" x14ac:dyDescent="0.35">
      <c r="A4" s="16" t="s">
        <v>41</v>
      </c>
      <c r="B4" s="16">
        <v>198</v>
      </c>
      <c r="C4" s="16">
        <v>210</v>
      </c>
      <c r="D4" s="16">
        <v>274</v>
      </c>
      <c r="E4" s="16">
        <v>259</v>
      </c>
      <c r="F4" s="16">
        <v>244</v>
      </c>
    </row>
    <row r="5" spans="1:6" x14ac:dyDescent="0.35">
      <c r="A5" s="16" t="s">
        <v>42</v>
      </c>
      <c r="B5" s="16">
        <v>189</v>
      </c>
      <c r="C5" s="16">
        <v>180</v>
      </c>
      <c r="D5" s="16">
        <v>235</v>
      </c>
      <c r="E5" s="16">
        <v>254</v>
      </c>
      <c r="F5" s="16">
        <v>273</v>
      </c>
    </row>
    <row r="6" spans="1:6" x14ac:dyDescent="0.35">
      <c r="A6" s="16" t="s">
        <v>43</v>
      </c>
      <c r="B6" s="16">
        <v>380</v>
      </c>
      <c r="C6" s="16">
        <v>389</v>
      </c>
      <c r="D6" s="16"/>
      <c r="E6" s="16">
        <v>512</v>
      </c>
      <c r="F6" s="16">
        <v>529</v>
      </c>
    </row>
    <row r="7" spans="1:6" x14ac:dyDescent="0.35">
      <c r="A7" s="16" t="s">
        <v>44</v>
      </c>
      <c r="B7" s="16">
        <v>166</v>
      </c>
      <c r="C7" s="16">
        <v>135</v>
      </c>
      <c r="D7" s="16">
        <v>158</v>
      </c>
      <c r="E7" s="16">
        <v>171</v>
      </c>
      <c r="F7" s="16">
        <v>184</v>
      </c>
    </row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B7379-26AA-45FC-A538-2DC44FF41C2A}">
  <sheetPr>
    <tabColor rgb="FF00B050"/>
  </sheetPr>
  <dimension ref="A1:D9"/>
  <sheetViews>
    <sheetView workbookViewId="0">
      <selection activeCell="C9" sqref="A4:C9"/>
    </sheetView>
  </sheetViews>
  <sheetFormatPr defaultColWidth="8.6640625" defaultRowHeight="18" x14ac:dyDescent="0.35"/>
  <cols>
    <col min="1" max="1" width="16.6640625" style="2" customWidth="1"/>
    <col min="2" max="2" width="10.83203125" style="2" customWidth="1"/>
    <col min="3" max="3" width="11.25" style="2" customWidth="1"/>
    <col min="4" max="4" width="9.33203125" style="2" customWidth="1"/>
    <col min="5" max="16384" width="8.6640625" style="2"/>
  </cols>
  <sheetData>
    <row r="1" spans="1:4" x14ac:dyDescent="0.35">
      <c r="A1" s="24" t="s">
        <v>24</v>
      </c>
      <c r="B1" s="24"/>
      <c r="C1" s="24"/>
      <c r="D1" s="24"/>
    </row>
    <row r="3" spans="1:4" x14ac:dyDescent="0.35">
      <c r="A3" s="26"/>
      <c r="B3" s="26" t="s">
        <v>25</v>
      </c>
      <c r="C3" s="26" t="s">
        <v>26</v>
      </c>
      <c r="D3" s="26" t="s">
        <v>27</v>
      </c>
    </row>
    <row r="4" spans="1:4" x14ac:dyDescent="0.35">
      <c r="A4" s="16" t="s">
        <v>28</v>
      </c>
      <c r="B4" s="16">
        <v>15</v>
      </c>
      <c r="C4" s="16">
        <v>1</v>
      </c>
      <c r="D4" s="25">
        <f>B4+C4</f>
        <v>16</v>
      </c>
    </row>
    <row r="5" spans="1:4" x14ac:dyDescent="0.35">
      <c r="A5" s="16" t="s">
        <v>29</v>
      </c>
      <c r="B5" s="16">
        <f>D4</f>
        <v>16</v>
      </c>
      <c r="C5" s="16">
        <v>1</v>
      </c>
      <c r="D5" s="25">
        <f>B5+C5</f>
        <v>17</v>
      </c>
    </row>
    <row r="6" spans="1:4" x14ac:dyDescent="0.35">
      <c r="A6" s="16" t="s">
        <v>30</v>
      </c>
      <c r="B6" s="16">
        <f t="shared" ref="B6:B9" si="0">D5</f>
        <v>17</v>
      </c>
      <c r="C6" s="16">
        <v>1</v>
      </c>
      <c r="D6" s="25">
        <f>B6+C6</f>
        <v>18</v>
      </c>
    </row>
    <row r="7" spans="1:4" x14ac:dyDescent="0.35">
      <c r="A7" s="16" t="s">
        <v>31</v>
      </c>
      <c r="B7" s="16">
        <f t="shared" si="0"/>
        <v>18</v>
      </c>
      <c r="C7" s="16">
        <v>2</v>
      </c>
      <c r="D7" s="25">
        <f>B7+C7</f>
        <v>20</v>
      </c>
    </row>
    <row r="8" spans="1:4" x14ac:dyDescent="0.35">
      <c r="A8" s="16" t="s">
        <v>32</v>
      </c>
      <c r="B8" s="16">
        <f t="shared" si="0"/>
        <v>20</v>
      </c>
      <c r="C8" s="16">
        <v>1</v>
      </c>
      <c r="D8" s="25">
        <f t="shared" ref="D8:D9" si="1">B8+C8</f>
        <v>21</v>
      </c>
    </row>
    <row r="9" spans="1:4" x14ac:dyDescent="0.35">
      <c r="A9" s="16" t="s">
        <v>33</v>
      </c>
      <c r="B9" s="16">
        <f t="shared" si="0"/>
        <v>21</v>
      </c>
      <c r="C9" s="16">
        <v>1</v>
      </c>
      <c r="D9" s="25">
        <f t="shared" si="1"/>
        <v>22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5FBE5-A7A1-41CD-8D1F-502A1E81E449}">
  <sheetPr>
    <tabColor rgb="FFC00000"/>
  </sheetPr>
  <dimension ref="A1:D9"/>
  <sheetViews>
    <sheetView workbookViewId="0">
      <selection activeCell="C9" sqref="A4:C9"/>
    </sheetView>
  </sheetViews>
  <sheetFormatPr defaultColWidth="8.6640625" defaultRowHeight="18" x14ac:dyDescent="0.35"/>
  <cols>
    <col min="1" max="1" width="16.6640625" style="2" customWidth="1"/>
    <col min="2" max="2" width="10.83203125" style="2" customWidth="1"/>
    <col min="3" max="3" width="11.25" style="2" customWidth="1"/>
    <col min="4" max="4" width="9.33203125" style="2" customWidth="1"/>
    <col min="5" max="16384" width="8.6640625" style="2"/>
  </cols>
  <sheetData>
    <row r="1" spans="1:4" x14ac:dyDescent="0.35">
      <c r="A1" s="24" t="s">
        <v>24</v>
      </c>
      <c r="B1" s="24"/>
      <c r="C1" s="24"/>
      <c r="D1" s="24"/>
    </row>
    <row r="3" spans="1:4" x14ac:dyDescent="0.35">
      <c r="A3" s="26"/>
      <c r="B3" s="26" t="s">
        <v>25</v>
      </c>
      <c r="C3" s="26" t="s">
        <v>26</v>
      </c>
      <c r="D3" s="26" t="s">
        <v>27</v>
      </c>
    </row>
    <row r="4" spans="1:4" x14ac:dyDescent="0.35">
      <c r="A4" s="16" t="s">
        <v>28</v>
      </c>
      <c r="B4" s="16">
        <v>15</v>
      </c>
      <c r="C4" s="16">
        <v>1</v>
      </c>
      <c r="D4" s="25">
        <f>B4+C4</f>
        <v>16</v>
      </c>
    </row>
    <row r="5" spans="1:4" x14ac:dyDescent="0.35">
      <c r="A5" s="16" t="s">
        <v>29</v>
      </c>
      <c r="B5" s="16">
        <f>D4</f>
        <v>16</v>
      </c>
      <c r="C5" s="16">
        <v>1</v>
      </c>
      <c r="D5" s="25">
        <f>B5+C5</f>
        <v>17</v>
      </c>
    </row>
    <row r="6" spans="1:4" x14ac:dyDescent="0.35">
      <c r="A6" s="16" t="s">
        <v>30</v>
      </c>
      <c r="B6" s="16">
        <f t="shared" ref="B6:B9" si="0">D5</f>
        <v>17</v>
      </c>
      <c r="C6" s="16">
        <v>1</v>
      </c>
      <c r="D6" s="25">
        <f>B6+C6</f>
        <v>18</v>
      </c>
    </row>
    <row r="7" spans="1:4" x14ac:dyDescent="0.35">
      <c r="A7" s="16" t="s">
        <v>31</v>
      </c>
      <c r="B7" s="16">
        <f t="shared" si="0"/>
        <v>18</v>
      </c>
      <c r="C7" s="16">
        <v>2</v>
      </c>
      <c r="D7" s="25">
        <f>B7+C7</f>
        <v>20</v>
      </c>
    </row>
    <row r="8" spans="1:4" x14ac:dyDescent="0.35">
      <c r="A8" s="16" t="s">
        <v>32</v>
      </c>
      <c r="B8" s="16">
        <f t="shared" si="0"/>
        <v>20</v>
      </c>
      <c r="C8" s="16">
        <v>1</v>
      </c>
      <c r="D8" s="25">
        <f t="shared" ref="D8:D9" si="1">B8+C8</f>
        <v>21</v>
      </c>
    </row>
    <row r="9" spans="1:4" x14ac:dyDescent="0.35">
      <c r="A9" s="16" t="s">
        <v>33</v>
      </c>
      <c r="B9" s="16">
        <f t="shared" si="0"/>
        <v>21</v>
      </c>
      <c r="C9" s="16">
        <v>1</v>
      </c>
      <c r="D9" s="25">
        <f t="shared" si="1"/>
        <v>22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BFD51-016C-4438-8892-0A2DBB60D5F1}">
  <sheetPr>
    <tabColor rgb="FF00B050"/>
  </sheetPr>
  <dimension ref="A1:F6"/>
  <sheetViews>
    <sheetView workbookViewId="0">
      <selection activeCell="B6" sqref="A1:B6"/>
    </sheetView>
  </sheetViews>
  <sheetFormatPr defaultColWidth="8.9140625" defaultRowHeight="18" x14ac:dyDescent="0.35"/>
  <cols>
    <col min="1" max="1" width="11.25" style="2" customWidth="1"/>
    <col min="2" max="2" width="21.9140625" style="2" customWidth="1"/>
    <col min="3" max="6" width="8.6640625" style="1" customWidth="1"/>
    <col min="7" max="16384" width="8.9140625" style="2"/>
  </cols>
  <sheetData>
    <row r="1" spans="1:3" x14ac:dyDescent="0.35">
      <c r="A1" s="17" t="s">
        <v>0</v>
      </c>
      <c r="B1" s="18" t="s">
        <v>1</v>
      </c>
      <c r="C1" s="25" t="s">
        <v>2</v>
      </c>
    </row>
    <row r="2" spans="1:3" x14ac:dyDescent="0.35">
      <c r="A2" s="16" t="s">
        <v>3</v>
      </c>
      <c r="B2" s="16">
        <v>3830</v>
      </c>
      <c r="C2" s="25">
        <f>MAX($B$2:$B$6)*1.1-B2</f>
        <v>383</v>
      </c>
    </row>
    <row r="3" spans="1:3" x14ac:dyDescent="0.35">
      <c r="A3" s="16" t="s">
        <v>4</v>
      </c>
      <c r="B3" s="16">
        <v>2652</v>
      </c>
      <c r="C3" s="25">
        <f t="shared" ref="C3:C6" si="0">MAX($B$2:$B$6)*1.1-B3</f>
        <v>1561</v>
      </c>
    </row>
    <row r="4" spans="1:3" x14ac:dyDescent="0.35">
      <c r="A4" s="16" t="s">
        <v>5</v>
      </c>
      <c r="B4" s="16">
        <v>2070</v>
      </c>
      <c r="C4" s="25">
        <f t="shared" si="0"/>
        <v>2143</v>
      </c>
    </row>
    <row r="5" spans="1:3" x14ac:dyDescent="0.35">
      <c r="A5" s="16" t="s">
        <v>6</v>
      </c>
      <c r="B5" s="16">
        <v>2028</v>
      </c>
      <c r="C5" s="25">
        <f t="shared" si="0"/>
        <v>2185</v>
      </c>
    </row>
    <row r="6" spans="1:3" x14ac:dyDescent="0.35">
      <c r="A6" s="16" t="s">
        <v>7</v>
      </c>
      <c r="B6" s="16">
        <v>875</v>
      </c>
      <c r="C6" s="25">
        <f t="shared" si="0"/>
        <v>3338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3669-57DD-463E-B083-4FC64A37D4E8}">
  <sheetPr>
    <tabColor rgb="FFC00000"/>
  </sheetPr>
  <dimension ref="A1:F6"/>
  <sheetViews>
    <sheetView workbookViewId="0">
      <selection activeCell="B6" sqref="A1:B6"/>
    </sheetView>
  </sheetViews>
  <sheetFormatPr defaultColWidth="8.9140625" defaultRowHeight="18" x14ac:dyDescent="0.35"/>
  <cols>
    <col min="1" max="1" width="11.25" style="2" customWidth="1"/>
    <col min="2" max="2" width="21.9140625" style="2" customWidth="1"/>
    <col min="3" max="6" width="8.6640625" style="1" customWidth="1"/>
    <col min="7" max="16384" width="8.9140625" style="2"/>
  </cols>
  <sheetData>
    <row r="1" spans="1:3" x14ac:dyDescent="0.35">
      <c r="A1" s="19" t="s">
        <v>0</v>
      </c>
      <c r="B1" s="20" t="s">
        <v>1</v>
      </c>
      <c r="C1" s="25" t="s">
        <v>2</v>
      </c>
    </row>
    <row r="2" spans="1:3" x14ac:dyDescent="0.35">
      <c r="A2" s="21" t="s">
        <v>3</v>
      </c>
      <c r="B2" s="22">
        <v>3830</v>
      </c>
      <c r="C2" s="25">
        <f>MAX($B$2:$B$6)*1.1-B2</f>
        <v>383</v>
      </c>
    </row>
    <row r="3" spans="1:3" x14ac:dyDescent="0.35">
      <c r="A3" s="21" t="s">
        <v>4</v>
      </c>
      <c r="B3" s="22">
        <v>2652</v>
      </c>
      <c r="C3" s="25">
        <f t="shared" ref="C3:C6" si="0">MAX($B$2:$B$6)*1.1-B3</f>
        <v>1561</v>
      </c>
    </row>
    <row r="4" spans="1:3" x14ac:dyDescent="0.35">
      <c r="A4" s="21" t="s">
        <v>5</v>
      </c>
      <c r="B4" s="22">
        <v>2070</v>
      </c>
      <c r="C4" s="25">
        <f t="shared" si="0"/>
        <v>2143</v>
      </c>
    </row>
    <row r="5" spans="1:3" x14ac:dyDescent="0.35">
      <c r="A5" s="21" t="s">
        <v>6</v>
      </c>
      <c r="B5" s="22">
        <v>2028</v>
      </c>
      <c r="C5" s="25">
        <f t="shared" si="0"/>
        <v>2185</v>
      </c>
    </row>
    <row r="6" spans="1:3" x14ac:dyDescent="0.35">
      <c r="A6" s="21" t="s">
        <v>7</v>
      </c>
      <c r="B6" s="22">
        <v>875</v>
      </c>
      <c r="C6" s="25">
        <f t="shared" si="0"/>
        <v>3338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D94A-2F1E-40F2-998F-767B59FABC47}">
  <sheetPr>
    <tabColor rgb="FF00B050"/>
  </sheetPr>
  <dimension ref="A1:E50"/>
  <sheetViews>
    <sheetView workbookViewId="0">
      <selection sqref="A1:E50"/>
    </sheetView>
  </sheetViews>
  <sheetFormatPr defaultColWidth="8.9140625" defaultRowHeight="18" x14ac:dyDescent="0.35"/>
  <cols>
    <col min="1" max="1" width="7.9140625" style="10" customWidth="1"/>
    <col min="2" max="2" width="16.33203125" style="1" customWidth="1"/>
    <col min="3" max="3" width="17.1640625" style="1" customWidth="1"/>
    <col min="4" max="5" width="19.5" style="1" customWidth="1"/>
    <col min="6" max="16384" width="8.9140625" style="1"/>
  </cols>
  <sheetData>
    <row r="1" spans="1:5" s="7" customFormat="1" ht="36" x14ac:dyDescent="0.35">
      <c r="A1" s="5" t="s">
        <v>46</v>
      </c>
      <c r="B1" s="6" t="s">
        <v>47</v>
      </c>
      <c r="C1" s="6" t="s">
        <v>48</v>
      </c>
      <c r="D1" s="6" t="s">
        <v>49</v>
      </c>
      <c r="E1" s="6" t="s">
        <v>50</v>
      </c>
    </row>
    <row r="2" spans="1:5" x14ac:dyDescent="0.35">
      <c r="A2" s="8">
        <v>0</v>
      </c>
      <c r="B2" s="9">
        <v>2</v>
      </c>
      <c r="C2" s="9">
        <v>25</v>
      </c>
      <c r="D2" s="9">
        <v>50</v>
      </c>
      <c r="E2" s="9">
        <v>25</v>
      </c>
    </row>
    <row r="3" spans="1:5" x14ac:dyDescent="0.35">
      <c r="A3" s="8">
        <v>2.0833333333333332E-2</v>
      </c>
      <c r="B3" s="9">
        <v>1</v>
      </c>
      <c r="C3" s="9">
        <v>25</v>
      </c>
      <c r="D3" s="9">
        <v>50</v>
      </c>
      <c r="E3" s="9">
        <v>25</v>
      </c>
    </row>
    <row r="4" spans="1:5" x14ac:dyDescent="0.35">
      <c r="A4" s="8">
        <v>4.1666666666666664E-2</v>
      </c>
      <c r="B4" s="9">
        <v>1</v>
      </c>
      <c r="C4" s="9">
        <v>25</v>
      </c>
      <c r="D4" s="9">
        <v>50</v>
      </c>
      <c r="E4" s="9">
        <v>25</v>
      </c>
    </row>
    <row r="5" spans="1:5" x14ac:dyDescent="0.35">
      <c r="A5" s="8">
        <v>6.25E-2</v>
      </c>
      <c r="B5" s="9">
        <v>0</v>
      </c>
      <c r="C5" s="9">
        <v>25</v>
      </c>
      <c r="D5" s="9">
        <v>50</v>
      </c>
      <c r="E5" s="9">
        <v>25</v>
      </c>
    </row>
    <row r="6" spans="1:5" x14ac:dyDescent="0.35">
      <c r="A6" s="8">
        <v>8.3333333333333329E-2</v>
      </c>
      <c r="B6" s="9">
        <v>0</v>
      </c>
      <c r="C6" s="9">
        <v>25</v>
      </c>
      <c r="D6" s="9">
        <v>50</v>
      </c>
      <c r="E6" s="9">
        <v>25</v>
      </c>
    </row>
    <row r="7" spans="1:5" x14ac:dyDescent="0.35">
      <c r="A7" s="8">
        <v>0.10416666666666666</v>
      </c>
      <c r="B7" s="9">
        <v>0</v>
      </c>
      <c r="C7" s="9">
        <v>25</v>
      </c>
      <c r="D7" s="9">
        <v>50</v>
      </c>
      <c r="E7" s="9">
        <v>25</v>
      </c>
    </row>
    <row r="8" spans="1:5" x14ac:dyDescent="0.35">
      <c r="A8" s="8">
        <v>0.12499999999999999</v>
      </c>
      <c r="B8" s="9">
        <v>0</v>
      </c>
      <c r="C8" s="9">
        <v>25</v>
      </c>
      <c r="D8" s="9">
        <v>50</v>
      </c>
      <c r="E8" s="9">
        <v>25</v>
      </c>
    </row>
    <row r="9" spans="1:5" x14ac:dyDescent="0.35">
      <c r="A9" s="8">
        <v>0.14583333333333331</v>
      </c>
      <c r="B9" s="9">
        <v>0</v>
      </c>
      <c r="C9" s="9">
        <v>25</v>
      </c>
      <c r="D9" s="9">
        <v>50</v>
      </c>
      <c r="E9" s="9">
        <v>25</v>
      </c>
    </row>
    <row r="10" spans="1:5" x14ac:dyDescent="0.35">
      <c r="A10" s="8">
        <v>0.16666666666666666</v>
      </c>
      <c r="B10" s="9">
        <v>0</v>
      </c>
      <c r="C10" s="9">
        <v>25</v>
      </c>
      <c r="D10" s="9">
        <v>50</v>
      </c>
      <c r="E10" s="9">
        <v>25</v>
      </c>
    </row>
    <row r="11" spans="1:5" x14ac:dyDescent="0.35">
      <c r="A11" s="8">
        <v>0.1875</v>
      </c>
      <c r="B11" s="9">
        <v>0</v>
      </c>
      <c r="C11" s="9">
        <v>25</v>
      </c>
      <c r="D11" s="9">
        <v>50</v>
      </c>
      <c r="E11" s="9">
        <v>25</v>
      </c>
    </row>
    <row r="12" spans="1:5" x14ac:dyDescent="0.35">
      <c r="A12" s="8">
        <v>0.20833333333333334</v>
      </c>
      <c r="B12" s="9">
        <v>1</v>
      </c>
      <c r="C12" s="9">
        <v>25</v>
      </c>
      <c r="D12" s="9">
        <v>50</v>
      </c>
      <c r="E12" s="9">
        <v>25</v>
      </c>
    </row>
    <row r="13" spans="1:5" x14ac:dyDescent="0.35">
      <c r="A13" s="8">
        <v>0.22916666666666669</v>
      </c>
      <c r="B13" s="9">
        <v>2</v>
      </c>
      <c r="C13" s="9">
        <v>25</v>
      </c>
      <c r="D13" s="9">
        <v>50</v>
      </c>
      <c r="E13" s="9">
        <v>25</v>
      </c>
    </row>
    <row r="14" spans="1:5" x14ac:dyDescent="0.35">
      <c r="A14" s="8">
        <v>0.25</v>
      </c>
      <c r="B14" s="9">
        <v>3</v>
      </c>
      <c r="C14" s="9">
        <v>25</v>
      </c>
      <c r="D14" s="9">
        <v>50</v>
      </c>
      <c r="E14" s="9">
        <v>25</v>
      </c>
    </row>
    <row r="15" spans="1:5" x14ac:dyDescent="0.35">
      <c r="A15" s="8">
        <v>0.27083333333333331</v>
      </c>
      <c r="B15" s="9">
        <v>3</v>
      </c>
      <c r="C15" s="9">
        <v>25</v>
      </c>
      <c r="D15" s="9">
        <v>50</v>
      </c>
      <c r="E15" s="9">
        <v>25</v>
      </c>
    </row>
    <row r="16" spans="1:5" x14ac:dyDescent="0.35">
      <c r="A16" s="8">
        <v>0.29166666666666663</v>
      </c>
      <c r="B16" s="9">
        <v>3</v>
      </c>
      <c r="C16" s="9">
        <v>25</v>
      </c>
      <c r="D16" s="9">
        <v>50</v>
      </c>
      <c r="E16" s="9">
        <v>25</v>
      </c>
    </row>
    <row r="17" spans="1:5" x14ac:dyDescent="0.35">
      <c r="A17" s="8">
        <v>0.31249999999999994</v>
      </c>
      <c r="B17" s="9">
        <v>4</v>
      </c>
      <c r="C17" s="9">
        <v>25</v>
      </c>
      <c r="D17" s="9">
        <v>50</v>
      </c>
      <c r="E17" s="9">
        <v>25</v>
      </c>
    </row>
    <row r="18" spans="1:5" x14ac:dyDescent="0.35">
      <c r="A18" s="8">
        <v>0.33333333333333326</v>
      </c>
      <c r="B18" s="9">
        <v>9</v>
      </c>
      <c r="C18" s="9">
        <v>25</v>
      </c>
      <c r="D18" s="9">
        <v>50</v>
      </c>
      <c r="E18" s="9">
        <v>25</v>
      </c>
    </row>
    <row r="19" spans="1:5" x14ac:dyDescent="0.35">
      <c r="A19" s="8">
        <v>0.35416666666666657</v>
      </c>
      <c r="B19" s="9">
        <v>15</v>
      </c>
      <c r="C19" s="9">
        <v>25</v>
      </c>
      <c r="D19" s="9">
        <v>50</v>
      </c>
      <c r="E19" s="9">
        <v>25</v>
      </c>
    </row>
    <row r="20" spans="1:5" x14ac:dyDescent="0.35">
      <c r="A20" s="8">
        <v>0.37499999999999989</v>
      </c>
      <c r="B20" s="9">
        <v>19</v>
      </c>
      <c r="C20" s="9">
        <v>25</v>
      </c>
      <c r="D20" s="9">
        <v>50</v>
      </c>
      <c r="E20" s="9">
        <v>25</v>
      </c>
    </row>
    <row r="21" spans="1:5" x14ac:dyDescent="0.35">
      <c r="A21" s="8">
        <v>0.3958333333333332</v>
      </c>
      <c r="B21" s="9">
        <v>26</v>
      </c>
      <c r="C21" s="9">
        <v>25</v>
      </c>
      <c r="D21" s="9">
        <v>50</v>
      </c>
      <c r="E21" s="9">
        <v>25</v>
      </c>
    </row>
    <row r="22" spans="1:5" x14ac:dyDescent="0.35">
      <c r="A22" s="8">
        <v>0.41666666666666652</v>
      </c>
      <c r="B22" s="9">
        <v>30</v>
      </c>
      <c r="C22" s="9">
        <v>25</v>
      </c>
      <c r="D22" s="9">
        <v>50</v>
      </c>
      <c r="E22" s="9">
        <v>25</v>
      </c>
    </row>
    <row r="23" spans="1:5" x14ac:dyDescent="0.35">
      <c r="A23" s="8">
        <v>0.43749999999999983</v>
      </c>
      <c r="B23" s="9">
        <v>58</v>
      </c>
      <c r="C23" s="9">
        <v>25</v>
      </c>
      <c r="D23" s="9">
        <v>50</v>
      </c>
      <c r="E23" s="9">
        <v>25</v>
      </c>
    </row>
    <row r="24" spans="1:5" x14ac:dyDescent="0.35">
      <c r="A24" s="8">
        <v>0.45833333333333315</v>
      </c>
      <c r="B24" s="9">
        <v>60</v>
      </c>
      <c r="C24" s="9">
        <v>25</v>
      </c>
      <c r="D24" s="9">
        <v>50</v>
      </c>
      <c r="E24" s="9">
        <v>25</v>
      </c>
    </row>
    <row r="25" spans="1:5" x14ac:dyDescent="0.35">
      <c r="A25" s="8">
        <v>0.47916666666666646</v>
      </c>
      <c r="B25" s="9">
        <v>75</v>
      </c>
      <c r="C25" s="9">
        <v>25</v>
      </c>
      <c r="D25" s="9">
        <v>50</v>
      </c>
      <c r="E25" s="9">
        <v>25</v>
      </c>
    </row>
    <row r="26" spans="1:5" x14ac:dyDescent="0.35">
      <c r="A26" s="8">
        <v>0.49999999999999978</v>
      </c>
      <c r="B26" s="9">
        <v>60</v>
      </c>
      <c r="C26" s="9">
        <v>25</v>
      </c>
      <c r="D26" s="9">
        <v>50</v>
      </c>
      <c r="E26" s="9">
        <v>25</v>
      </c>
    </row>
    <row r="27" spans="1:5" x14ac:dyDescent="0.35">
      <c r="A27" s="8">
        <v>0.52083333333333315</v>
      </c>
      <c r="B27" s="9">
        <v>65</v>
      </c>
      <c r="C27" s="9">
        <v>25</v>
      </c>
      <c r="D27" s="9">
        <v>50</v>
      </c>
      <c r="E27" s="9">
        <v>25</v>
      </c>
    </row>
    <row r="28" spans="1:5" x14ac:dyDescent="0.35">
      <c r="A28" s="8">
        <v>0.54166666666666652</v>
      </c>
      <c r="B28" s="9">
        <v>53</v>
      </c>
      <c r="C28" s="9">
        <v>25</v>
      </c>
      <c r="D28" s="9">
        <v>50</v>
      </c>
      <c r="E28" s="9">
        <v>25</v>
      </c>
    </row>
    <row r="29" spans="1:5" x14ac:dyDescent="0.35">
      <c r="A29" s="8">
        <v>0.56249999999999989</v>
      </c>
      <c r="B29" s="9">
        <v>40</v>
      </c>
      <c r="C29" s="9">
        <v>25</v>
      </c>
      <c r="D29" s="9">
        <v>50</v>
      </c>
      <c r="E29" s="9">
        <v>25</v>
      </c>
    </row>
    <row r="30" spans="1:5" x14ac:dyDescent="0.35">
      <c r="A30" s="8">
        <v>0.58333333333333326</v>
      </c>
      <c r="B30" s="9">
        <v>35</v>
      </c>
      <c r="C30" s="9">
        <v>25</v>
      </c>
      <c r="D30" s="9">
        <v>50</v>
      </c>
      <c r="E30" s="9">
        <v>25</v>
      </c>
    </row>
    <row r="31" spans="1:5" x14ac:dyDescent="0.35">
      <c r="A31" s="8">
        <v>0.60416666666666663</v>
      </c>
      <c r="B31" s="9">
        <v>30</v>
      </c>
      <c r="C31" s="9">
        <v>25</v>
      </c>
      <c r="D31" s="9">
        <v>50</v>
      </c>
      <c r="E31" s="9">
        <v>25</v>
      </c>
    </row>
    <row r="32" spans="1:5" x14ac:dyDescent="0.35">
      <c r="A32" s="8">
        <v>0.625</v>
      </c>
      <c r="B32" s="9">
        <v>65</v>
      </c>
      <c r="C32" s="9">
        <v>25</v>
      </c>
      <c r="D32" s="9">
        <v>50</v>
      </c>
      <c r="E32" s="9">
        <v>25</v>
      </c>
    </row>
    <row r="33" spans="1:5" x14ac:dyDescent="0.35">
      <c r="A33" s="8">
        <v>0.64583333333333337</v>
      </c>
      <c r="B33" s="9">
        <v>68</v>
      </c>
      <c r="C33" s="9">
        <v>25</v>
      </c>
      <c r="D33" s="9">
        <v>50</v>
      </c>
      <c r="E33" s="9">
        <v>25</v>
      </c>
    </row>
    <row r="34" spans="1:5" x14ac:dyDescent="0.35">
      <c r="A34" s="8">
        <v>0.66666666666666674</v>
      </c>
      <c r="B34" s="9">
        <v>71</v>
      </c>
      <c r="C34" s="9">
        <v>25</v>
      </c>
      <c r="D34" s="9">
        <v>50</v>
      </c>
      <c r="E34" s="9">
        <v>25</v>
      </c>
    </row>
    <row r="35" spans="1:5" x14ac:dyDescent="0.35">
      <c r="A35" s="8">
        <v>0.68750000000000011</v>
      </c>
      <c r="B35" s="9">
        <v>74</v>
      </c>
      <c r="C35" s="9">
        <v>25</v>
      </c>
      <c r="D35" s="9">
        <v>50</v>
      </c>
      <c r="E35" s="9">
        <v>25</v>
      </c>
    </row>
    <row r="36" spans="1:5" x14ac:dyDescent="0.35">
      <c r="A36" s="8">
        <v>0.70833333333333348</v>
      </c>
      <c r="B36" s="9">
        <v>77</v>
      </c>
      <c r="C36" s="9">
        <v>25</v>
      </c>
      <c r="D36" s="9">
        <v>50</v>
      </c>
      <c r="E36" s="9">
        <v>25</v>
      </c>
    </row>
    <row r="37" spans="1:5" x14ac:dyDescent="0.35">
      <c r="A37" s="8">
        <v>0.72916666666666685</v>
      </c>
      <c r="B37" s="9">
        <v>80</v>
      </c>
      <c r="C37" s="9">
        <v>25</v>
      </c>
      <c r="D37" s="9">
        <v>50</v>
      </c>
      <c r="E37" s="9">
        <v>25</v>
      </c>
    </row>
    <row r="38" spans="1:5" x14ac:dyDescent="0.35">
      <c r="A38" s="8">
        <v>0.75000000000000022</v>
      </c>
      <c r="B38" s="9">
        <v>65</v>
      </c>
      <c r="C38" s="9">
        <v>25</v>
      </c>
      <c r="D38" s="9">
        <v>50</v>
      </c>
      <c r="E38" s="9">
        <v>25</v>
      </c>
    </row>
    <row r="39" spans="1:5" x14ac:dyDescent="0.35">
      <c r="A39" s="8">
        <v>0.77083333333333359</v>
      </c>
      <c r="B39" s="9">
        <v>68</v>
      </c>
      <c r="C39" s="9">
        <v>25</v>
      </c>
      <c r="D39" s="9">
        <v>50</v>
      </c>
      <c r="E39" s="9">
        <v>25</v>
      </c>
    </row>
    <row r="40" spans="1:5" x14ac:dyDescent="0.35">
      <c r="A40" s="8">
        <v>0.79166666666666696</v>
      </c>
      <c r="B40" s="9">
        <v>71</v>
      </c>
      <c r="C40" s="9">
        <v>25</v>
      </c>
      <c r="D40" s="9">
        <v>50</v>
      </c>
      <c r="E40" s="9">
        <v>25</v>
      </c>
    </row>
    <row r="41" spans="1:5" x14ac:dyDescent="0.35">
      <c r="A41" s="8">
        <v>0.81250000000000033</v>
      </c>
      <c r="B41" s="9">
        <v>45</v>
      </c>
      <c r="C41" s="9">
        <v>25</v>
      </c>
      <c r="D41" s="9">
        <v>50</v>
      </c>
      <c r="E41" s="9">
        <v>25</v>
      </c>
    </row>
    <row r="42" spans="1:5" x14ac:dyDescent="0.35">
      <c r="A42" s="8">
        <v>0.8333333333333337</v>
      </c>
      <c r="B42" s="9">
        <v>42</v>
      </c>
      <c r="C42" s="9">
        <v>25</v>
      </c>
      <c r="D42" s="9">
        <v>50</v>
      </c>
      <c r="E42" s="9">
        <v>25</v>
      </c>
    </row>
    <row r="43" spans="1:5" x14ac:dyDescent="0.35">
      <c r="A43" s="8">
        <v>0.85416666666666707</v>
      </c>
      <c r="B43" s="9">
        <v>29</v>
      </c>
      <c r="C43" s="9">
        <v>25</v>
      </c>
      <c r="D43" s="9">
        <v>50</v>
      </c>
      <c r="E43" s="9">
        <v>25</v>
      </c>
    </row>
    <row r="44" spans="1:5" x14ac:dyDescent="0.35">
      <c r="A44" s="8">
        <v>0.87500000000000044</v>
      </c>
      <c r="B44" s="9">
        <v>29</v>
      </c>
      <c r="C44" s="9">
        <v>25</v>
      </c>
      <c r="D44" s="9">
        <v>50</v>
      </c>
      <c r="E44" s="9">
        <v>25</v>
      </c>
    </row>
    <row r="45" spans="1:5" x14ac:dyDescent="0.35">
      <c r="A45" s="8">
        <v>0.89583333333333381</v>
      </c>
      <c r="B45" s="9">
        <v>15</v>
      </c>
      <c r="C45" s="9">
        <v>25</v>
      </c>
      <c r="D45" s="9">
        <v>50</v>
      </c>
      <c r="E45" s="9">
        <v>25</v>
      </c>
    </row>
    <row r="46" spans="1:5" x14ac:dyDescent="0.35">
      <c r="A46" s="8">
        <v>0.91666666666666718</v>
      </c>
      <c r="B46" s="9">
        <v>10</v>
      </c>
      <c r="C46" s="9">
        <v>25</v>
      </c>
      <c r="D46" s="9">
        <v>50</v>
      </c>
      <c r="E46" s="9">
        <v>25</v>
      </c>
    </row>
    <row r="47" spans="1:5" x14ac:dyDescent="0.35">
      <c r="A47" s="8">
        <v>0.93750000000000056</v>
      </c>
      <c r="B47" s="9">
        <v>9</v>
      </c>
      <c r="C47" s="9">
        <v>25</v>
      </c>
      <c r="D47" s="9">
        <v>50</v>
      </c>
      <c r="E47" s="9">
        <v>25</v>
      </c>
    </row>
    <row r="48" spans="1:5" x14ac:dyDescent="0.35">
      <c r="A48" s="8">
        <v>0.95833333333333393</v>
      </c>
      <c r="B48" s="9">
        <v>8</v>
      </c>
      <c r="C48" s="9">
        <v>25</v>
      </c>
      <c r="D48" s="9">
        <v>50</v>
      </c>
      <c r="E48" s="9">
        <v>25</v>
      </c>
    </row>
    <row r="49" spans="1:5" x14ac:dyDescent="0.35">
      <c r="A49" s="8">
        <v>0.9791666666666673</v>
      </c>
      <c r="B49" s="9">
        <v>8</v>
      </c>
      <c r="C49" s="9">
        <v>25</v>
      </c>
      <c r="D49" s="9">
        <v>50</v>
      </c>
      <c r="E49" s="9">
        <v>25</v>
      </c>
    </row>
    <row r="50" spans="1:5" x14ac:dyDescent="0.35">
      <c r="A50" s="8">
        <v>1.0000000000000007</v>
      </c>
      <c r="B50" s="9">
        <v>8</v>
      </c>
      <c r="C50" s="9">
        <v>25</v>
      </c>
      <c r="D50" s="9">
        <v>50</v>
      </c>
      <c r="E50" s="9">
        <v>25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0D70E-60DE-4936-AD9A-C30E4C416D24}">
  <sheetPr>
    <tabColor rgb="FFC00000"/>
  </sheetPr>
  <dimension ref="A1:E50"/>
  <sheetViews>
    <sheetView workbookViewId="0">
      <selection activeCell="A2" sqref="A1:E50"/>
    </sheetView>
  </sheetViews>
  <sheetFormatPr defaultColWidth="8.9140625" defaultRowHeight="18" x14ac:dyDescent="0.35"/>
  <cols>
    <col min="1" max="1" width="7.9140625" style="10" customWidth="1"/>
    <col min="2" max="2" width="16.33203125" style="1" customWidth="1"/>
    <col min="3" max="3" width="17.1640625" style="1" customWidth="1"/>
    <col min="4" max="5" width="19.5" style="1" customWidth="1"/>
    <col min="6" max="16384" width="8.9140625" style="1"/>
  </cols>
  <sheetData>
    <row r="1" spans="1:5" s="7" customFormat="1" ht="36" x14ac:dyDescent="0.35">
      <c r="A1" s="11" t="s">
        <v>46</v>
      </c>
      <c r="B1" s="6" t="s">
        <v>47</v>
      </c>
      <c r="C1" s="6" t="s">
        <v>48</v>
      </c>
      <c r="D1" s="6" t="s">
        <v>49</v>
      </c>
      <c r="E1" s="6" t="s">
        <v>50</v>
      </c>
    </row>
    <row r="2" spans="1:5" x14ac:dyDescent="0.35">
      <c r="A2" s="8">
        <v>0</v>
      </c>
      <c r="B2" s="9">
        <v>2</v>
      </c>
      <c r="C2" s="9">
        <v>25</v>
      </c>
      <c r="D2" s="9">
        <v>50</v>
      </c>
      <c r="E2" s="9">
        <v>25</v>
      </c>
    </row>
    <row r="3" spans="1:5" x14ac:dyDescent="0.35">
      <c r="A3" s="8">
        <v>2.0833333333333332E-2</v>
      </c>
      <c r="B3" s="9">
        <v>1</v>
      </c>
      <c r="C3" s="9">
        <v>25</v>
      </c>
      <c r="D3" s="9">
        <v>50</v>
      </c>
      <c r="E3" s="9">
        <v>25</v>
      </c>
    </row>
    <row r="4" spans="1:5" x14ac:dyDescent="0.35">
      <c r="A4" s="8">
        <v>4.1666666666666664E-2</v>
      </c>
      <c r="B4" s="9">
        <v>1</v>
      </c>
      <c r="C4" s="9">
        <v>25</v>
      </c>
      <c r="D4" s="9">
        <v>50</v>
      </c>
      <c r="E4" s="9">
        <v>25</v>
      </c>
    </row>
    <row r="5" spans="1:5" x14ac:dyDescent="0.35">
      <c r="A5" s="8">
        <v>6.25E-2</v>
      </c>
      <c r="B5" s="9">
        <v>0</v>
      </c>
      <c r="C5" s="9">
        <v>25</v>
      </c>
      <c r="D5" s="9">
        <v>50</v>
      </c>
      <c r="E5" s="9">
        <v>25</v>
      </c>
    </row>
    <row r="6" spans="1:5" x14ac:dyDescent="0.35">
      <c r="A6" s="8">
        <v>8.3333333333333329E-2</v>
      </c>
      <c r="B6" s="9">
        <v>0</v>
      </c>
      <c r="C6" s="9">
        <v>25</v>
      </c>
      <c r="D6" s="9">
        <v>50</v>
      </c>
      <c r="E6" s="9">
        <v>25</v>
      </c>
    </row>
    <row r="7" spans="1:5" x14ac:dyDescent="0.35">
      <c r="A7" s="8">
        <v>0.10416666666666666</v>
      </c>
      <c r="B7" s="9">
        <v>0</v>
      </c>
      <c r="C7" s="9">
        <v>25</v>
      </c>
      <c r="D7" s="9">
        <v>50</v>
      </c>
      <c r="E7" s="9">
        <v>25</v>
      </c>
    </row>
    <row r="8" spans="1:5" x14ac:dyDescent="0.35">
      <c r="A8" s="8">
        <v>0.12499999999999999</v>
      </c>
      <c r="B8" s="9">
        <v>0</v>
      </c>
      <c r="C8" s="9">
        <v>25</v>
      </c>
      <c r="D8" s="9">
        <v>50</v>
      </c>
      <c r="E8" s="9">
        <v>25</v>
      </c>
    </row>
    <row r="9" spans="1:5" x14ac:dyDescent="0.35">
      <c r="A9" s="8">
        <v>0.14583333333333331</v>
      </c>
      <c r="B9" s="9">
        <v>0</v>
      </c>
      <c r="C9" s="9">
        <v>25</v>
      </c>
      <c r="D9" s="9">
        <v>50</v>
      </c>
      <c r="E9" s="9">
        <v>25</v>
      </c>
    </row>
    <row r="10" spans="1:5" x14ac:dyDescent="0.35">
      <c r="A10" s="8">
        <v>0.16666666666666666</v>
      </c>
      <c r="B10" s="9">
        <v>0</v>
      </c>
      <c r="C10" s="9">
        <v>25</v>
      </c>
      <c r="D10" s="9">
        <v>50</v>
      </c>
      <c r="E10" s="9">
        <v>25</v>
      </c>
    </row>
    <row r="11" spans="1:5" x14ac:dyDescent="0.35">
      <c r="A11" s="8">
        <v>0.1875</v>
      </c>
      <c r="B11" s="9">
        <v>0</v>
      </c>
      <c r="C11" s="9">
        <v>25</v>
      </c>
      <c r="D11" s="9">
        <v>50</v>
      </c>
      <c r="E11" s="9">
        <v>25</v>
      </c>
    </row>
    <row r="12" spans="1:5" x14ac:dyDescent="0.35">
      <c r="A12" s="8">
        <v>0.20833333333333334</v>
      </c>
      <c r="B12" s="9">
        <v>1</v>
      </c>
      <c r="C12" s="9">
        <v>25</v>
      </c>
      <c r="D12" s="9">
        <v>50</v>
      </c>
      <c r="E12" s="9">
        <v>25</v>
      </c>
    </row>
    <row r="13" spans="1:5" x14ac:dyDescent="0.35">
      <c r="A13" s="8">
        <v>0.22916666666666669</v>
      </c>
      <c r="B13" s="9">
        <v>2</v>
      </c>
      <c r="C13" s="9">
        <v>25</v>
      </c>
      <c r="D13" s="9">
        <v>50</v>
      </c>
      <c r="E13" s="9">
        <v>25</v>
      </c>
    </row>
    <row r="14" spans="1:5" x14ac:dyDescent="0.35">
      <c r="A14" s="8">
        <v>0.25</v>
      </c>
      <c r="B14" s="9">
        <v>3</v>
      </c>
      <c r="C14" s="9">
        <v>25</v>
      </c>
      <c r="D14" s="9">
        <v>50</v>
      </c>
      <c r="E14" s="9">
        <v>25</v>
      </c>
    </row>
    <row r="15" spans="1:5" x14ac:dyDescent="0.35">
      <c r="A15" s="8">
        <v>0.27083333333333331</v>
      </c>
      <c r="B15" s="9">
        <v>3</v>
      </c>
      <c r="C15" s="9">
        <v>25</v>
      </c>
      <c r="D15" s="9">
        <v>50</v>
      </c>
      <c r="E15" s="9">
        <v>25</v>
      </c>
    </row>
    <row r="16" spans="1:5" x14ac:dyDescent="0.35">
      <c r="A16" s="8">
        <v>0.29166666666666663</v>
      </c>
      <c r="B16" s="9">
        <v>3</v>
      </c>
      <c r="C16" s="9">
        <v>25</v>
      </c>
      <c r="D16" s="9">
        <v>50</v>
      </c>
      <c r="E16" s="9">
        <v>25</v>
      </c>
    </row>
    <row r="17" spans="1:5" x14ac:dyDescent="0.35">
      <c r="A17" s="8">
        <v>0.31249999999999994</v>
      </c>
      <c r="B17" s="9">
        <v>4</v>
      </c>
      <c r="C17" s="9">
        <v>25</v>
      </c>
      <c r="D17" s="9">
        <v>50</v>
      </c>
      <c r="E17" s="9">
        <v>25</v>
      </c>
    </row>
    <row r="18" spans="1:5" x14ac:dyDescent="0.35">
      <c r="A18" s="8">
        <v>0.33333333333333326</v>
      </c>
      <c r="B18" s="9">
        <v>9</v>
      </c>
      <c r="C18" s="9">
        <v>25</v>
      </c>
      <c r="D18" s="9">
        <v>50</v>
      </c>
      <c r="E18" s="9">
        <v>25</v>
      </c>
    </row>
    <row r="19" spans="1:5" x14ac:dyDescent="0.35">
      <c r="A19" s="8">
        <v>0.35416666666666657</v>
      </c>
      <c r="B19" s="9">
        <v>15</v>
      </c>
      <c r="C19" s="9">
        <v>25</v>
      </c>
      <c r="D19" s="9">
        <v>50</v>
      </c>
      <c r="E19" s="9">
        <v>25</v>
      </c>
    </row>
    <row r="20" spans="1:5" x14ac:dyDescent="0.35">
      <c r="A20" s="8">
        <v>0.37499999999999989</v>
      </c>
      <c r="B20" s="9">
        <v>19</v>
      </c>
      <c r="C20" s="9">
        <v>25</v>
      </c>
      <c r="D20" s="9">
        <v>50</v>
      </c>
      <c r="E20" s="9">
        <v>25</v>
      </c>
    </row>
    <row r="21" spans="1:5" x14ac:dyDescent="0.35">
      <c r="A21" s="8">
        <v>0.3958333333333332</v>
      </c>
      <c r="B21" s="9">
        <v>26</v>
      </c>
      <c r="C21" s="9">
        <v>25</v>
      </c>
      <c r="D21" s="9">
        <v>50</v>
      </c>
      <c r="E21" s="9">
        <v>25</v>
      </c>
    </row>
    <row r="22" spans="1:5" x14ac:dyDescent="0.35">
      <c r="A22" s="8">
        <v>0.41666666666666652</v>
      </c>
      <c r="B22" s="9">
        <v>30</v>
      </c>
      <c r="C22" s="9">
        <v>25</v>
      </c>
      <c r="D22" s="9">
        <v>50</v>
      </c>
      <c r="E22" s="9">
        <v>25</v>
      </c>
    </row>
    <row r="23" spans="1:5" x14ac:dyDescent="0.35">
      <c r="A23" s="8">
        <v>0.43749999999999983</v>
      </c>
      <c r="B23" s="9">
        <v>58</v>
      </c>
      <c r="C23" s="9">
        <v>25</v>
      </c>
      <c r="D23" s="9">
        <v>50</v>
      </c>
      <c r="E23" s="9">
        <v>25</v>
      </c>
    </row>
    <row r="24" spans="1:5" x14ac:dyDescent="0.35">
      <c r="A24" s="8">
        <v>0.45833333333333315</v>
      </c>
      <c r="B24" s="9">
        <v>60</v>
      </c>
      <c r="C24" s="9">
        <v>25</v>
      </c>
      <c r="D24" s="9">
        <v>50</v>
      </c>
      <c r="E24" s="9">
        <v>25</v>
      </c>
    </row>
    <row r="25" spans="1:5" x14ac:dyDescent="0.35">
      <c r="A25" s="8">
        <v>0.47916666666666646</v>
      </c>
      <c r="B25" s="9">
        <v>75</v>
      </c>
      <c r="C25" s="9">
        <v>25</v>
      </c>
      <c r="D25" s="9">
        <v>50</v>
      </c>
      <c r="E25" s="9">
        <v>25</v>
      </c>
    </row>
    <row r="26" spans="1:5" x14ac:dyDescent="0.35">
      <c r="A26" s="8">
        <v>0.49999999999999978</v>
      </c>
      <c r="B26" s="9">
        <v>60</v>
      </c>
      <c r="C26" s="9">
        <v>25</v>
      </c>
      <c r="D26" s="9">
        <v>50</v>
      </c>
      <c r="E26" s="9">
        <v>25</v>
      </c>
    </row>
    <row r="27" spans="1:5" x14ac:dyDescent="0.35">
      <c r="A27" s="8">
        <v>0.52083333333333315</v>
      </c>
      <c r="B27" s="9">
        <v>65</v>
      </c>
      <c r="C27" s="9">
        <v>25</v>
      </c>
      <c r="D27" s="9">
        <v>50</v>
      </c>
      <c r="E27" s="9">
        <v>25</v>
      </c>
    </row>
    <row r="28" spans="1:5" x14ac:dyDescent="0.35">
      <c r="A28" s="8">
        <v>0.54166666666666652</v>
      </c>
      <c r="B28" s="9">
        <v>53</v>
      </c>
      <c r="C28" s="9">
        <v>25</v>
      </c>
      <c r="D28" s="9">
        <v>50</v>
      </c>
      <c r="E28" s="9">
        <v>25</v>
      </c>
    </row>
    <row r="29" spans="1:5" x14ac:dyDescent="0.35">
      <c r="A29" s="8">
        <v>0.56249999999999989</v>
      </c>
      <c r="B29" s="9">
        <v>40</v>
      </c>
      <c r="C29" s="9">
        <v>25</v>
      </c>
      <c r="D29" s="9">
        <v>50</v>
      </c>
      <c r="E29" s="9">
        <v>25</v>
      </c>
    </row>
    <row r="30" spans="1:5" x14ac:dyDescent="0.35">
      <c r="A30" s="8">
        <v>0.58333333333333326</v>
      </c>
      <c r="B30" s="9">
        <v>35</v>
      </c>
      <c r="C30" s="9">
        <v>25</v>
      </c>
      <c r="D30" s="9">
        <v>50</v>
      </c>
      <c r="E30" s="9">
        <v>25</v>
      </c>
    </row>
    <row r="31" spans="1:5" x14ac:dyDescent="0.35">
      <c r="A31" s="8">
        <v>0.60416666666666663</v>
      </c>
      <c r="B31" s="9">
        <v>30</v>
      </c>
      <c r="C31" s="9">
        <v>25</v>
      </c>
      <c r="D31" s="9">
        <v>50</v>
      </c>
      <c r="E31" s="9">
        <v>25</v>
      </c>
    </row>
    <row r="32" spans="1:5" x14ac:dyDescent="0.35">
      <c r="A32" s="8">
        <v>0.625</v>
      </c>
      <c r="B32" s="9">
        <v>65</v>
      </c>
      <c r="C32" s="9">
        <v>25</v>
      </c>
      <c r="D32" s="9">
        <v>50</v>
      </c>
      <c r="E32" s="9">
        <v>25</v>
      </c>
    </row>
    <row r="33" spans="1:5" x14ac:dyDescent="0.35">
      <c r="A33" s="8">
        <v>0.64583333333333337</v>
      </c>
      <c r="B33" s="9">
        <v>68</v>
      </c>
      <c r="C33" s="9">
        <v>25</v>
      </c>
      <c r="D33" s="9">
        <v>50</v>
      </c>
      <c r="E33" s="9">
        <v>25</v>
      </c>
    </row>
    <row r="34" spans="1:5" x14ac:dyDescent="0.35">
      <c r="A34" s="8">
        <v>0.66666666666666674</v>
      </c>
      <c r="B34" s="9">
        <v>71</v>
      </c>
      <c r="C34" s="9">
        <v>25</v>
      </c>
      <c r="D34" s="9">
        <v>50</v>
      </c>
      <c r="E34" s="9">
        <v>25</v>
      </c>
    </row>
    <row r="35" spans="1:5" x14ac:dyDescent="0.35">
      <c r="A35" s="8">
        <v>0.68750000000000011</v>
      </c>
      <c r="B35" s="9">
        <v>74</v>
      </c>
      <c r="C35" s="9">
        <v>25</v>
      </c>
      <c r="D35" s="9">
        <v>50</v>
      </c>
      <c r="E35" s="9">
        <v>25</v>
      </c>
    </row>
    <row r="36" spans="1:5" x14ac:dyDescent="0.35">
      <c r="A36" s="8">
        <v>0.70833333333333348</v>
      </c>
      <c r="B36" s="9">
        <v>77</v>
      </c>
      <c r="C36" s="9">
        <v>25</v>
      </c>
      <c r="D36" s="9">
        <v>50</v>
      </c>
      <c r="E36" s="9">
        <v>25</v>
      </c>
    </row>
    <row r="37" spans="1:5" x14ac:dyDescent="0.35">
      <c r="A37" s="8">
        <v>0.72916666666666685</v>
      </c>
      <c r="B37" s="9">
        <v>80</v>
      </c>
      <c r="C37" s="9">
        <v>25</v>
      </c>
      <c r="D37" s="9">
        <v>50</v>
      </c>
      <c r="E37" s="9">
        <v>25</v>
      </c>
    </row>
    <row r="38" spans="1:5" x14ac:dyDescent="0.35">
      <c r="A38" s="8">
        <v>0.75000000000000022</v>
      </c>
      <c r="B38" s="9">
        <v>65</v>
      </c>
      <c r="C38" s="9">
        <v>25</v>
      </c>
      <c r="D38" s="9">
        <v>50</v>
      </c>
      <c r="E38" s="9">
        <v>25</v>
      </c>
    </row>
    <row r="39" spans="1:5" x14ac:dyDescent="0.35">
      <c r="A39" s="8">
        <v>0.77083333333333359</v>
      </c>
      <c r="B39" s="9">
        <v>68</v>
      </c>
      <c r="C39" s="9">
        <v>25</v>
      </c>
      <c r="D39" s="9">
        <v>50</v>
      </c>
      <c r="E39" s="9">
        <v>25</v>
      </c>
    </row>
    <row r="40" spans="1:5" x14ac:dyDescent="0.35">
      <c r="A40" s="8">
        <v>0.79166666666666696</v>
      </c>
      <c r="B40" s="9">
        <v>71</v>
      </c>
      <c r="C40" s="9">
        <v>25</v>
      </c>
      <c r="D40" s="9">
        <v>50</v>
      </c>
      <c r="E40" s="9">
        <v>25</v>
      </c>
    </row>
    <row r="41" spans="1:5" x14ac:dyDescent="0.35">
      <c r="A41" s="8">
        <v>0.81250000000000033</v>
      </c>
      <c r="B41" s="9">
        <v>45</v>
      </c>
      <c r="C41" s="9">
        <v>25</v>
      </c>
      <c r="D41" s="9">
        <v>50</v>
      </c>
      <c r="E41" s="9">
        <v>25</v>
      </c>
    </row>
    <row r="42" spans="1:5" x14ac:dyDescent="0.35">
      <c r="A42" s="8">
        <v>0.8333333333333337</v>
      </c>
      <c r="B42" s="9">
        <v>42</v>
      </c>
      <c r="C42" s="9">
        <v>25</v>
      </c>
      <c r="D42" s="9">
        <v>50</v>
      </c>
      <c r="E42" s="9">
        <v>25</v>
      </c>
    </row>
    <row r="43" spans="1:5" x14ac:dyDescent="0.35">
      <c r="A43" s="8">
        <v>0.85416666666666707</v>
      </c>
      <c r="B43" s="9">
        <v>29</v>
      </c>
      <c r="C43" s="9">
        <v>25</v>
      </c>
      <c r="D43" s="9">
        <v>50</v>
      </c>
      <c r="E43" s="9">
        <v>25</v>
      </c>
    </row>
    <row r="44" spans="1:5" x14ac:dyDescent="0.35">
      <c r="A44" s="8">
        <v>0.87500000000000044</v>
      </c>
      <c r="B44" s="9">
        <v>29</v>
      </c>
      <c r="C44" s="9">
        <v>25</v>
      </c>
      <c r="D44" s="9">
        <v>50</v>
      </c>
      <c r="E44" s="9">
        <v>25</v>
      </c>
    </row>
    <row r="45" spans="1:5" x14ac:dyDescent="0.35">
      <c r="A45" s="8">
        <v>0.89583333333333381</v>
      </c>
      <c r="B45" s="9">
        <v>15</v>
      </c>
      <c r="C45" s="9">
        <v>25</v>
      </c>
      <c r="D45" s="9">
        <v>50</v>
      </c>
      <c r="E45" s="9">
        <v>25</v>
      </c>
    </row>
    <row r="46" spans="1:5" x14ac:dyDescent="0.35">
      <c r="A46" s="8">
        <v>0.91666666666666718</v>
      </c>
      <c r="B46" s="9">
        <v>10</v>
      </c>
      <c r="C46" s="9">
        <v>25</v>
      </c>
      <c r="D46" s="9">
        <v>50</v>
      </c>
      <c r="E46" s="9">
        <v>25</v>
      </c>
    </row>
    <row r="47" spans="1:5" x14ac:dyDescent="0.35">
      <c r="A47" s="8">
        <v>0.93750000000000056</v>
      </c>
      <c r="B47" s="9">
        <v>9</v>
      </c>
      <c r="C47" s="9">
        <v>25</v>
      </c>
      <c r="D47" s="9">
        <v>50</v>
      </c>
      <c r="E47" s="9">
        <v>25</v>
      </c>
    </row>
    <row r="48" spans="1:5" x14ac:dyDescent="0.35">
      <c r="A48" s="8">
        <v>0.95833333333333393</v>
      </c>
      <c r="B48" s="9">
        <v>8</v>
      </c>
      <c r="C48" s="9">
        <v>25</v>
      </c>
      <c r="D48" s="9">
        <v>50</v>
      </c>
      <c r="E48" s="9">
        <v>25</v>
      </c>
    </row>
    <row r="49" spans="1:5" x14ac:dyDescent="0.35">
      <c r="A49" s="8">
        <v>0.9791666666666673</v>
      </c>
      <c r="B49" s="9">
        <v>8</v>
      </c>
      <c r="C49" s="9">
        <v>25</v>
      </c>
      <c r="D49" s="9">
        <v>50</v>
      </c>
      <c r="E49" s="9">
        <v>25</v>
      </c>
    </row>
    <row r="50" spans="1:5" x14ac:dyDescent="0.35">
      <c r="A50" s="8">
        <v>1.0000000000000007</v>
      </c>
      <c r="B50" s="9">
        <v>8</v>
      </c>
      <c r="C50" s="9">
        <v>25</v>
      </c>
      <c r="D50" s="9">
        <v>50</v>
      </c>
      <c r="E50" s="9">
        <v>25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7F7E-04F5-4937-A220-8E60DB81991F}">
  <sheetPr>
    <tabColor rgb="FF00B050"/>
  </sheetPr>
  <dimension ref="A1:B301"/>
  <sheetViews>
    <sheetView workbookViewId="0">
      <selection activeCell="B301" sqref="A1:B301"/>
    </sheetView>
  </sheetViews>
  <sheetFormatPr defaultColWidth="8.9140625" defaultRowHeight="18" x14ac:dyDescent="0.35"/>
  <cols>
    <col min="1" max="1" width="14.33203125" style="13" customWidth="1"/>
    <col min="2" max="2" width="10.25" style="12" customWidth="1"/>
    <col min="3" max="6" width="13.6640625" style="12" customWidth="1"/>
    <col min="7" max="9" width="8.9140625" style="12"/>
    <col min="10" max="10" width="14" style="12" customWidth="1"/>
    <col min="11" max="11" width="13.1640625" style="12" customWidth="1"/>
    <col min="12" max="16384" width="8.9140625" style="12"/>
  </cols>
  <sheetData>
    <row r="1" spans="1:2" x14ac:dyDescent="0.35">
      <c r="A1" s="29" t="s">
        <v>51</v>
      </c>
      <c r="B1" s="23" t="s">
        <v>52</v>
      </c>
    </row>
    <row r="2" spans="1:2" x14ac:dyDescent="0.35">
      <c r="A2" s="30">
        <v>45293</v>
      </c>
      <c r="B2" s="16">
        <v>46740</v>
      </c>
    </row>
    <row r="3" spans="1:2" x14ac:dyDescent="0.35">
      <c r="A3" s="30">
        <v>45295</v>
      </c>
      <c r="B3" s="16">
        <v>42588</v>
      </c>
    </row>
    <row r="4" spans="1:2" x14ac:dyDescent="0.35">
      <c r="A4" s="30">
        <v>45297</v>
      </c>
      <c r="B4" s="16">
        <v>16393</v>
      </c>
    </row>
    <row r="5" spans="1:2" x14ac:dyDescent="0.35">
      <c r="A5" s="30">
        <v>45299</v>
      </c>
      <c r="B5" s="16">
        <v>13727</v>
      </c>
    </row>
    <row r="6" spans="1:2" x14ac:dyDescent="0.35">
      <c r="A6" s="30">
        <v>45301</v>
      </c>
      <c r="B6" s="16">
        <v>28000</v>
      </c>
    </row>
    <row r="7" spans="1:2" x14ac:dyDescent="0.35">
      <c r="A7" s="30">
        <v>45303</v>
      </c>
      <c r="B7" s="16">
        <v>8272</v>
      </c>
    </row>
    <row r="8" spans="1:2" x14ac:dyDescent="0.35">
      <c r="A8" s="30">
        <v>45305</v>
      </c>
      <c r="B8" s="16">
        <v>83166</v>
      </c>
    </row>
    <row r="9" spans="1:2" x14ac:dyDescent="0.35">
      <c r="A9" s="30">
        <v>45307</v>
      </c>
      <c r="B9" s="16">
        <v>35432</v>
      </c>
    </row>
    <row r="10" spans="1:2" x14ac:dyDescent="0.35">
      <c r="A10" s="30">
        <v>45309</v>
      </c>
      <c r="B10" s="16">
        <v>4800</v>
      </c>
    </row>
    <row r="11" spans="1:2" x14ac:dyDescent="0.35">
      <c r="A11" s="30">
        <v>45311</v>
      </c>
      <c r="B11" s="16">
        <v>11102</v>
      </c>
    </row>
    <row r="12" spans="1:2" x14ac:dyDescent="0.35">
      <c r="A12" s="30">
        <v>45313</v>
      </c>
      <c r="B12" s="16">
        <v>23424</v>
      </c>
    </row>
    <row r="13" spans="1:2" x14ac:dyDescent="0.35">
      <c r="A13" s="30">
        <v>45315</v>
      </c>
      <c r="B13" s="16">
        <v>2088</v>
      </c>
    </row>
    <row r="14" spans="1:2" x14ac:dyDescent="0.35">
      <c r="A14" s="30">
        <v>45317</v>
      </c>
      <c r="B14" s="16">
        <v>1870</v>
      </c>
    </row>
    <row r="15" spans="1:2" x14ac:dyDescent="0.35">
      <c r="A15" s="30">
        <v>45319</v>
      </c>
      <c r="B15" s="16">
        <v>17544</v>
      </c>
    </row>
    <row r="16" spans="1:2" x14ac:dyDescent="0.35">
      <c r="A16" s="30">
        <v>45321</v>
      </c>
      <c r="B16" s="16">
        <v>19236</v>
      </c>
    </row>
    <row r="17" spans="1:2" x14ac:dyDescent="0.35">
      <c r="A17" s="30">
        <v>45323</v>
      </c>
      <c r="B17" s="16">
        <v>2432</v>
      </c>
    </row>
    <row r="18" spans="1:2" x14ac:dyDescent="0.35">
      <c r="A18" s="30">
        <v>45325</v>
      </c>
      <c r="B18" s="16">
        <v>24875</v>
      </c>
    </row>
    <row r="19" spans="1:2" x14ac:dyDescent="0.35">
      <c r="A19" s="30">
        <v>45327</v>
      </c>
      <c r="B19" s="16">
        <v>43888</v>
      </c>
    </row>
    <row r="20" spans="1:2" x14ac:dyDescent="0.35">
      <c r="A20" s="30">
        <v>45329</v>
      </c>
      <c r="B20" s="16">
        <v>12201</v>
      </c>
    </row>
    <row r="21" spans="1:2" x14ac:dyDescent="0.35">
      <c r="A21" s="30">
        <v>45331</v>
      </c>
      <c r="B21" s="16">
        <v>45510</v>
      </c>
    </row>
    <row r="22" spans="1:2" x14ac:dyDescent="0.35">
      <c r="A22" s="30">
        <v>45333</v>
      </c>
      <c r="B22" s="16">
        <v>53058</v>
      </c>
    </row>
    <row r="23" spans="1:2" x14ac:dyDescent="0.35">
      <c r="A23" s="30">
        <v>45335</v>
      </c>
      <c r="B23" s="16">
        <v>58764</v>
      </c>
    </row>
    <row r="24" spans="1:2" x14ac:dyDescent="0.35">
      <c r="A24" s="30">
        <v>45337</v>
      </c>
      <c r="B24" s="16">
        <v>45560</v>
      </c>
    </row>
    <row r="25" spans="1:2" x14ac:dyDescent="0.35">
      <c r="A25" s="30">
        <v>45339</v>
      </c>
      <c r="B25" s="16">
        <v>39530</v>
      </c>
    </row>
    <row r="26" spans="1:2" x14ac:dyDescent="0.35">
      <c r="A26" s="30">
        <v>45341</v>
      </c>
      <c r="B26" s="16">
        <v>9768</v>
      </c>
    </row>
    <row r="27" spans="1:2" x14ac:dyDescent="0.35">
      <c r="A27" s="30">
        <v>45343</v>
      </c>
      <c r="B27" s="16">
        <v>11210</v>
      </c>
    </row>
    <row r="28" spans="1:2" x14ac:dyDescent="0.35">
      <c r="A28" s="30">
        <v>45345</v>
      </c>
      <c r="B28" s="16">
        <v>51084</v>
      </c>
    </row>
    <row r="29" spans="1:2" x14ac:dyDescent="0.35">
      <c r="A29" s="30">
        <v>45347</v>
      </c>
      <c r="B29" s="16">
        <v>2244</v>
      </c>
    </row>
    <row r="30" spans="1:2" x14ac:dyDescent="0.35">
      <c r="A30" s="30">
        <v>45349</v>
      </c>
      <c r="B30" s="16">
        <v>5304</v>
      </c>
    </row>
    <row r="31" spans="1:2" x14ac:dyDescent="0.35">
      <c r="A31" s="30">
        <v>45352</v>
      </c>
      <c r="B31" s="16">
        <v>14448</v>
      </c>
    </row>
    <row r="32" spans="1:2" x14ac:dyDescent="0.35">
      <c r="A32" s="30">
        <v>45354</v>
      </c>
      <c r="B32" s="16">
        <v>12358</v>
      </c>
    </row>
    <row r="33" spans="1:2" x14ac:dyDescent="0.35">
      <c r="A33" s="30">
        <v>45356</v>
      </c>
      <c r="B33" s="16">
        <v>59325</v>
      </c>
    </row>
    <row r="34" spans="1:2" x14ac:dyDescent="0.35">
      <c r="A34" s="30">
        <v>45358</v>
      </c>
      <c r="B34" s="16">
        <v>26250</v>
      </c>
    </row>
    <row r="35" spans="1:2" x14ac:dyDescent="0.35">
      <c r="A35" s="30">
        <v>45360</v>
      </c>
      <c r="B35" s="16">
        <v>73688</v>
      </c>
    </row>
    <row r="36" spans="1:2" x14ac:dyDescent="0.35">
      <c r="A36" s="30">
        <v>45362</v>
      </c>
      <c r="B36" s="16">
        <v>40775</v>
      </c>
    </row>
    <row r="37" spans="1:2" x14ac:dyDescent="0.35">
      <c r="A37" s="30">
        <v>45364</v>
      </c>
      <c r="B37" s="16">
        <v>60273</v>
      </c>
    </row>
    <row r="38" spans="1:2" x14ac:dyDescent="0.35">
      <c r="A38" s="30">
        <v>45366</v>
      </c>
      <c r="B38" s="16">
        <v>69106</v>
      </c>
    </row>
    <row r="39" spans="1:2" x14ac:dyDescent="0.35">
      <c r="A39" s="30">
        <v>45368</v>
      </c>
      <c r="B39" s="16">
        <v>8424</v>
      </c>
    </row>
    <row r="40" spans="1:2" x14ac:dyDescent="0.35">
      <c r="A40" s="30">
        <v>45370</v>
      </c>
      <c r="B40" s="16">
        <v>61102</v>
      </c>
    </row>
    <row r="41" spans="1:2" x14ac:dyDescent="0.35">
      <c r="A41" s="30">
        <v>45372</v>
      </c>
      <c r="B41" s="16">
        <v>13250</v>
      </c>
    </row>
    <row r="42" spans="1:2" x14ac:dyDescent="0.35">
      <c r="A42" s="30">
        <v>45374</v>
      </c>
      <c r="B42" s="16">
        <v>13440</v>
      </c>
    </row>
    <row r="43" spans="1:2" x14ac:dyDescent="0.35">
      <c r="A43" s="30">
        <v>45376</v>
      </c>
      <c r="B43" s="16">
        <v>49245</v>
      </c>
    </row>
    <row r="44" spans="1:2" x14ac:dyDescent="0.35">
      <c r="A44" s="30">
        <v>45378</v>
      </c>
      <c r="B44" s="16">
        <v>39444</v>
      </c>
    </row>
    <row r="45" spans="1:2" x14ac:dyDescent="0.35">
      <c r="A45" s="30">
        <v>45380</v>
      </c>
      <c r="B45" s="16">
        <v>5662</v>
      </c>
    </row>
    <row r="46" spans="1:2" x14ac:dyDescent="0.35">
      <c r="A46" s="30">
        <v>45382</v>
      </c>
      <c r="B46" s="16">
        <v>7680</v>
      </c>
    </row>
    <row r="47" spans="1:2" x14ac:dyDescent="0.35">
      <c r="A47" s="30">
        <v>45384</v>
      </c>
      <c r="B47" s="16">
        <v>20085</v>
      </c>
    </row>
    <row r="48" spans="1:2" x14ac:dyDescent="0.35">
      <c r="A48" s="30">
        <v>45386</v>
      </c>
      <c r="B48" s="16">
        <v>6240</v>
      </c>
    </row>
    <row r="49" spans="1:2" x14ac:dyDescent="0.35">
      <c r="A49" s="30">
        <v>45388</v>
      </c>
      <c r="B49" s="16">
        <v>2970</v>
      </c>
    </row>
    <row r="50" spans="1:2" x14ac:dyDescent="0.35">
      <c r="A50" s="30">
        <v>45390</v>
      </c>
      <c r="B50" s="16">
        <v>1476</v>
      </c>
    </row>
    <row r="51" spans="1:2" x14ac:dyDescent="0.35">
      <c r="A51" s="30">
        <v>45392</v>
      </c>
      <c r="B51" s="16">
        <v>13095</v>
      </c>
    </row>
    <row r="52" spans="1:2" x14ac:dyDescent="0.35">
      <c r="A52" s="30">
        <v>45394</v>
      </c>
      <c r="B52" s="16">
        <v>10878</v>
      </c>
    </row>
    <row r="53" spans="1:2" x14ac:dyDescent="0.35">
      <c r="A53" s="30">
        <v>45396</v>
      </c>
      <c r="B53" s="16">
        <v>5809</v>
      </c>
    </row>
    <row r="54" spans="1:2" x14ac:dyDescent="0.35">
      <c r="A54" s="30">
        <v>45398</v>
      </c>
      <c r="B54" s="16">
        <v>45000</v>
      </c>
    </row>
    <row r="55" spans="1:2" x14ac:dyDescent="0.35">
      <c r="A55" s="30">
        <v>45400</v>
      </c>
      <c r="B55" s="16">
        <v>5035</v>
      </c>
    </row>
    <row r="56" spans="1:2" x14ac:dyDescent="0.35">
      <c r="A56" s="30">
        <v>45402</v>
      </c>
      <c r="B56" s="16">
        <v>3952</v>
      </c>
    </row>
    <row r="57" spans="1:2" x14ac:dyDescent="0.35">
      <c r="A57" s="30">
        <v>45404</v>
      </c>
      <c r="B57" s="16">
        <v>43508</v>
      </c>
    </row>
    <row r="58" spans="1:2" x14ac:dyDescent="0.35">
      <c r="A58" s="30">
        <v>45406</v>
      </c>
      <c r="B58" s="16">
        <v>13888</v>
      </c>
    </row>
    <row r="59" spans="1:2" x14ac:dyDescent="0.35">
      <c r="A59" s="30">
        <v>45408</v>
      </c>
      <c r="B59" s="16">
        <v>8437</v>
      </c>
    </row>
    <row r="60" spans="1:2" x14ac:dyDescent="0.35">
      <c r="A60" s="30">
        <v>45410</v>
      </c>
      <c r="B60" s="16">
        <v>15447</v>
      </c>
    </row>
    <row r="61" spans="1:2" x14ac:dyDescent="0.35">
      <c r="A61" s="30">
        <v>45412</v>
      </c>
      <c r="B61" s="16">
        <v>46018</v>
      </c>
    </row>
    <row r="62" spans="1:2" x14ac:dyDescent="0.35">
      <c r="A62" s="30">
        <v>45414</v>
      </c>
      <c r="B62" s="16">
        <v>4768</v>
      </c>
    </row>
    <row r="63" spans="1:2" x14ac:dyDescent="0.35">
      <c r="A63" s="30">
        <v>45416</v>
      </c>
      <c r="B63" s="16">
        <v>4183</v>
      </c>
    </row>
    <row r="64" spans="1:2" x14ac:dyDescent="0.35">
      <c r="A64" s="30">
        <v>45418</v>
      </c>
      <c r="B64" s="16">
        <v>28237</v>
      </c>
    </row>
    <row r="65" spans="1:2" x14ac:dyDescent="0.35">
      <c r="A65" s="30">
        <v>45420</v>
      </c>
      <c r="B65" s="16">
        <v>1440</v>
      </c>
    </row>
    <row r="66" spans="1:2" x14ac:dyDescent="0.35">
      <c r="A66" s="30">
        <v>45422</v>
      </c>
      <c r="B66" s="16">
        <v>68704</v>
      </c>
    </row>
    <row r="67" spans="1:2" x14ac:dyDescent="0.35">
      <c r="A67" s="30">
        <v>45424</v>
      </c>
      <c r="B67" s="16">
        <v>1965</v>
      </c>
    </row>
    <row r="68" spans="1:2" x14ac:dyDescent="0.35">
      <c r="A68" s="30">
        <v>45426</v>
      </c>
      <c r="B68" s="16">
        <v>1720</v>
      </c>
    </row>
    <row r="69" spans="1:2" x14ac:dyDescent="0.35">
      <c r="A69" s="30">
        <v>45428</v>
      </c>
      <c r="B69" s="16">
        <v>24274</v>
      </c>
    </row>
    <row r="70" spans="1:2" x14ac:dyDescent="0.35">
      <c r="A70" s="30">
        <v>45430</v>
      </c>
      <c r="B70" s="16">
        <v>3822</v>
      </c>
    </row>
    <row r="71" spans="1:2" x14ac:dyDescent="0.35">
      <c r="A71" s="30">
        <v>45432</v>
      </c>
      <c r="B71" s="16">
        <v>1936</v>
      </c>
    </row>
    <row r="72" spans="1:2" x14ac:dyDescent="0.35">
      <c r="A72" s="30">
        <v>45434</v>
      </c>
      <c r="B72" s="16">
        <v>13244</v>
      </c>
    </row>
    <row r="73" spans="1:2" x14ac:dyDescent="0.35">
      <c r="A73" s="30">
        <v>45436</v>
      </c>
      <c r="B73" s="16">
        <v>81426</v>
      </c>
    </row>
    <row r="74" spans="1:2" x14ac:dyDescent="0.35">
      <c r="A74" s="30">
        <v>45438</v>
      </c>
      <c r="B74" s="16">
        <v>46410</v>
      </c>
    </row>
    <row r="75" spans="1:2" x14ac:dyDescent="0.35">
      <c r="A75" s="30">
        <v>45440</v>
      </c>
      <c r="B75" s="16">
        <v>5511</v>
      </c>
    </row>
    <row r="76" spans="1:2" x14ac:dyDescent="0.35">
      <c r="A76" s="30">
        <v>45442</v>
      </c>
      <c r="B76" s="16">
        <v>38456</v>
      </c>
    </row>
    <row r="77" spans="1:2" x14ac:dyDescent="0.35">
      <c r="A77" s="30">
        <v>45444</v>
      </c>
      <c r="B77" s="16">
        <v>11240</v>
      </c>
    </row>
    <row r="78" spans="1:2" x14ac:dyDescent="0.35">
      <c r="A78" s="30">
        <v>45446</v>
      </c>
      <c r="B78" s="16">
        <v>3441</v>
      </c>
    </row>
    <row r="79" spans="1:2" x14ac:dyDescent="0.35">
      <c r="A79" s="30">
        <v>45448</v>
      </c>
      <c r="B79" s="16">
        <v>2604</v>
      </c>
    </row>
    <row r="80" spans="1:2" x14ac:dyDescent="0.35">
      <c r="A80" s="30">
        <v>45450</v>
      </c>
      <c r="B80" s="16">
        <v>13334</v>
      </c>
    </row>
    <row r="81" spans="1:2" x14ac:dyDescent="0.35">
      <c r="A81" s="30">
        <v>45452</v>
      </c>
      <c r="B81" s="16">
        <v>2848</v>
      </c>
    </row>
    <row r="82" spans="1:2" x14ac:dyDescent="0.35">
      <c r="A82" s="30">
        <v>45454</v>
      </c>
      <c r="B82" s="16">
        <v>3379</v>
      </c>
    </row>
    <row r="83" spans="1:2" x14ac:dyDescent="0.35">
      <c r="A83" s="30">
        <v>45456</v>
      </c>
      <c r="B83" s="16">
        <v>17738</v>
      </c>
    </row>
    <row r="84" spans="1:2" x14ac:dyDescent="0.35">
      <c r="A84" s="30">
        <v>45458</v>
      </c>
      <c r="B84" s="16">
        <v>7107</v>
      </c>
    </row>
    <row r="85" spans="1:2" x14ac:dyDescent="0.35">
      <c r="A85" s="30">
        <v>45460</v>
      </c>
      <c r="B85" s="16">
        <v>7950</v>
      </c>
    </row>
    <row r="86" spans="1:2" x14ac:dyDescent="0.35">
      <c r="A86" s="30">
        <v>45462</v>
      </c>
      <c r="B86" s="16">
        <v>19264</v>
      </c>
    </row>
    <row r="87" spans="1:2" x14ac:dyDescent="0.35">
      <c r="A87" s="30">
        <v>45464</v>
      </c>
      <c r="B87" s="16">
        <v>6466</v>
      </c>
    </row>
    <row r="88" spans="1:2" x14ac:dyDescent="0.35">
      <c r="A88" s="30">
        <v>45466</v>
      </c>
      <c r="B88" s="16">
        <v>8816</v>
      </c>
    </row>
    <row r="89" spans="1:2" x14ac:dyDescent="0.35">
      <c r="A89" s="30">
        <v>45468</v>
      </c>
      <c r="B89" s="16">
        <v>21624</v>
      </c>
    </row>
    <row r="90" spans="1:2" x14ac:dyDescent="0.35">
      <c r="A90" s="30">
        <v>45470</v>
      </c>
      <c r="B90" s="16">
        <v>9828</v>
      </c>
    </row>
    <row r="91" spans="1:2" x14ac:dyDescent="0.35">
      <c r="A91" s="30">
        <v>45472</v>
      </c>
      <c r="B91" s="16">
        <v>8814</v>
      </c>
    </row>
    <row r="92" spans="1:2" x14ac:dyDescent="0.35">
      <c r="A92" s="30">
        <v>45474</v>
      </c>
      <c r="B92" s="16">
        <v>11623</v>
      </c>
    </row>
    <row r="93" spans="1:2" x14ac:dyDescent="0.35">
      <c r="A93" s="30">
        <v>45476</v>
      </c>
      <c r="B93" s="16">
        <v>36337</v>
      </c>
    </row>
    <row r="94" spans="1:2" x14ac:dyDescent="0.35">
      <c r="A94" s="30">
        <v>45478</v>
      </c>
      <c r="B94" s="16">
        <v>9256</v>
      </c>
    </row>
    <row r="95" spans="1:2" x14ac:dyDescent="0.35">
      <c r="A95" s="30">
        <v>45480</v>
      </c>
      <c r="B95" s="16">
        <v>13115</v>
      </c>
    </row>
    <row r="96" spans="1:2" x14ac:dyDescent="0.35">
      <c r="A96" s="30">
        <v>45482</v>
      </c>
      <c r="B96" s="16">
        <v>36290</v>
      </c>
    </row>
    <row r="97" spans="1:2" x14ac:dyDescent="0.35">
      <c r="A97" s="30">
        <v>45484</v>
      </c>
      <c r="B97" s="16">
        <v>18360</v>
      </c>
    </row>
    <row r="98" spans="1:2" x14ac:dyDescent="0.35">
      <c r="A98" s="30">
        <v>45486</v>
      </c>
      <c r="B98" s="16">
        <v>7600</v>
      </c>
    </row>
    <row r="99" spans="1:2" x14ac:dyDescent="0.35">
      <c r="A99" s="30">
        <v>45488</v>
      </c>
      <c r="B99" s="16">
        <v>32712</v>
      </c>
    </row>
    <row r="100" spans="1:2" x14ac:dyDescent="0.35">
      <c r="A100" s="30">
        <v>45490</v>
      </c>
      <c r="B100" s="16">
        <v>3480</v>
      </c>
    </row>
    <row r="101" spans="1:2" x14ac:dyDescent="0.35">
      <c r="A101" s="30">
        <v>45492</v>
      </c>
      <c r="B101" s="16">
        <v>4368</v>
      </c>
    </row>
    <row r="102" spans="1:2" x14ac:dyDescent="0.35">
      <c r="A102" s="30">
        <v>45494</v>
      </c>
      <c r="B102" s="16">
        <v>29260</v>
      </c>
    </row>
    <row r="103" spans="1:2" x14ac:dyDescent="0.35">
      <c r="A103" s="30">
        <v>45496</v>
      </c>
      <c r="B103" s="16">
        <v>11775</v>
      </c>
    </row>
    <row r="104" spans="1:2" x14ac:dyDescent="0.35">
      <c r="A104" s="30">
        <v>45498</v>
      </c>
      <c r="B104" s="16">
        <v>25098</v>
      </c>
    </row>
    <row r="105" spans="1:2" x14ac:dyDescent="0.35">
      <c r="A105" s="30">
        <v>45500</v>
      </c>
      <c r="B105" s="16">
        <v>3270</v>
      </c>
    </row>
    <row r="106" spans="1:2" x14ac:dyDescent="0.35">
      <c r="A106" s="30">
        <v>45502</v>
      </c>
      <c r="B106" s="16">
        <v>30591</v>
      </c>
    </row>
    <row r="107" spans="1:2" x14ac:dyDescent="0.35">
      <c r="A107" s="30">
        <v>45504</v>
      </c>
      <c r="B107" s="16">
        <v>26904</v>
      </c>
    </row>
    <row r="108" spans="1:2" x14ac:dyDescent="0.35">
      <c r="A108" s="30">
        <v>45506</v>
      </c>
      <c r="B108" s="16">
        <v>7440</v>
      </c>
    </row>
    <row r="109" spans="1:2" x14ac:dyDescent="0.35">
      <c r="A109" s="30">
        <v>45508</v>
      </c>
      <c r="B109" s="16">
        <v>10260</v>
      </c>
    </row>
    <row r="110" spans="1:2" x14ac:dyDescent="0.35">
      <c r="A110" s="30">
        <v>45510</v>
      </c>
      <c r="B110" s="16">
        <v>9834</v>
      </c>
    </row>
    <row r="111" spans="1:2" x14ac:dyDescent="0.35">
      <c r="A111" s="30">
        <v>45512</v>
      </c>
      <c r="B111" s="16">
        <v>5520</v>
      </c>
    </row>
    <row r="112" spans="1:2" x14ac:dyDescent="0.35">
      <c r="A112" s="30">
        <v>45514</v>
      </c>
      <c r="B112" s="16">
        <v>6120</v>
      </c>
    </row>
    <row r="113" spans="1:2" x14ac:dyDescent="0.35">
      <c r="A113" s="30">
        <v>45516</v>
      </c>
      <c r="B113" s="16">
        <v>6300</v>
      </c>
    </row>
    <row r="114" spans="1:2" x14ac:dyDescent="0.35">
      <c r="A114" s="30">
        <v>45518</v>
      </c>
      <c r="B114" s="16">
        <v>21962</v>
      </c>
    </row>
    <row r="115" spans="1:2" x14ac:dyDescent="0.35">
      <c r="A115" s="30">
        <v>45520</v>
      </c>
      <c r="B115" s="16">
        <v>13250</v>
      </c>
    </row>
    <row r="116" spans="1:2" x14ac:dyDescent="0.35">
      <c r="A116" s="30">
        <v>45522</v>
      </c>
      <c r="B116" s="16">
        <v>3658</v>
      </c>
    </row>
    <row r="117" spans="1:2" x14ac:dyDescent="0.35">
      <c r="A117" s="30">
        <v>45524</v>
      </c>
      <c r="B117" s="16">
        <v>15604</v>
      </c>
    </row>
    <row r="118" spans="1:2" x14ac:dyDescent="0.35">
      <c r="A118" s="30">
        <v>45526</v>
      </c>
      <c r="B118" s="16">
        <v>26860</v>
      </c>
    </row>
    <row r="119" spans="1:2" x14ac:dyDescent="0.35">
      <c r="A119" s="30">
        <v>45528</v>
      </c>
      <c r="B119" s="16">
        <v>13923</v>
      </c>
    </row>
    <row r="120" spans="1:2" x14ac:dyDescent="0.35">
      <c r="A120" s="30">
        <v>45530</v>
      </c>
      <c r="B120" s="16">
        <v>10571</v>
      </c>
    </row>
    <row r="121" spans="1:2" x14ac:dyDescent="0.35">
      <c r="A121" s="30">
        <v>45532</v>
      </c>
      <c r="B121" s="16">
        <v>27946</v>
      </c>
    </row>
    <row r="122" spans="1:2" x14ac:dyDescent="0.35">
      <c r="A122" s="30">
        <v>45534</v>
      </c>
      <c r="B122" s="16">
        <v>16819</v>
      </c>
    </row>
    <row r="123" spans="1:2" x14ac:dyDescent="0.35">
      <c r="A123" s="30">
        <v>45536</v>
      </c>
      <c r="B123" s="16">
        <v>30240</v>
      </c>
    </row>
    <row r="124" spans="1:2" x14ac:dyDescent="0.35">
      <c r="A124" s="30">
        <v>45538</v>
      </c>
      <c r="B124" s="16">
        <v>31872</v>
      </c>
    </row>
    <row r="125" spans="1:2" x14ac:dyDescent="0.35">
      <c r="A125" s="30">
        <v>45540</v>
      </c>
      <c r="B125" s="16">
        <v>20468</v>
      </c>
    </row>
    <row r="126" spans="1:2" x14ac:dyDescent="0.35">
      <c r="A126" s="30">
        <v>45542</v>
      </c>
      <c r="B126" s="16">
        <v>14878</v>
      </c>
    </row>
    <row r="127" spans="1:2" x14ac:dyDescent="0.35">
      <c r="A127" s="30">
        <v>45544</v>
      </c>
      <c r="B127" s="16">
        <v>59400</v>
      </c>
    </row>
    <row r="128" spans="1:2" x14ac:dyDescent="0.35">
      <c r="A128" s="30">
        <v>45546</v>
      </c>
      <c r="B128" s="16">
        <v>32926</v>
      </c>
    </row>
    <row r="129" spans="1:2" x14ac:dyDescent="0.35">
      <c r="A129" s="30">
        <v>45548</v>
      </c>
      <c r="B129" s="16">
        <v>3393</v>
      </c>
    </row>
    <row r="130" spans="1:2" x14ac:dyDescent="0.35">
      <c r="A130" s="30">
        <v>45550</v>
      </c>
      <c r="B130" s="16">
        <v>5111</v>
      </c>
    </row>
    <row r="131" spans="1:2" x14ac:dyDescent="0.35">
      <c r="A131" s="30">
        <v>45552</v>
      </c>
      <c r="B131" s="16">
        <v>18139</v>
      </c>
    </row>
    <row r="132" spans="1:2" x14ac:dyDescent="0.35">
      <c r="A132" s="30">
        <v>45554</v>
      </c>
      <c r="B132" s="16">
        <v>2043</v>
      </c>
    </row>
    <row r="133" spans="1:2" x14ac:dyDescent="0.35">
      <c r="A133" s="30">
        <v>45556</v>
      </c>
      <c r="B133" s="16">
        <v>18205</v>
      </c>
    </row>
    <row r="134" spans="1:2" x14ac:dyDescent="0.35">
      <c r="A134" s="30">
        <v>45558</v>
      </c>
      <c r="B134" s="16">
        <v>11681</v>
      </c>
    </row>
    <row r="135" spans="1:2" x14ac:dyDescent="0.35">
      <c r="A135" s="30">
        <v>45560</v>
      </c>
      <c r="B135" s="16">
        <v>11760</v>
      </c>
    </row>
    <row r="136" spans="1:2" x14ac:dyDescent="0.35">
      <c r="A136" s="30">
        <v>45562</v>
      </c>
      <c r="B136" s="16">
        <v>70400</v>
      </c>
    </row>
    <row r="137" spans="1:2" x14ac:dyDescent="0.35">
      <c r="A137" s="30">
        <v>45564</v>
      </c>
      <c r="B137" s="16">
        <v>10553</v>
      </c>
    </row>
    <row r="138" spans="1:2" x14ac:dyDescent="0.35">
      <c r="A138" s="30">
        <v>45566</v>
      </c>
      <c r="B138" s="16">
        <v>48216</v>
      </c>
    </row>
    <row r="139" spans="1:2" x14ac:dyDescent="0.35">
      <c r="A139" s="30">
        <v>45568</v>
      </c>
      <c r="B139" s="16">
        <v>20608</v>
      </c>
    </row>
    <row r="140" spans="1:2" x14ac:dyDescent="0.35">
      <c r="A140" s="30">
        <v>45570</v>
      </c>
      <c r="B140" s="16">
        <v>23793</v>
      </c>
    </row>
    <row r="141" spans="1:2" x14ac:dyDescent="0.35">
      <c r="A141" s="30">
        <v>45572</v>
      </c>
      <c r="B141" s="16">
        <v>25308</v>
      </c>
    </row>
    <row r="142" spans="1:2" x14ac:dyDescent="0.35">
      <c r="A142" s="30">
        <v>45574</v>
      </c>
      <c r="B142" s="16">
        <v>4582</v>
      </c>
    </row>
    <row r="143" spans="1:2" x14ac:dyDescent="0.35">
      <c r="A143" s="30">
        <v>45576</v>
      </c>
      <c r="B143" s="16">
        <v>26244</v>
      </c>
    </row>
    <row r="144" spans="1:2" x14ac:dyDescent="0.35">
      <c r="A144" s="30">
        <v>45578</v>
      </c>
      <c r="B144" s="16">
        <v>28392</v>
      </c>
    </row>
    <row r="145" spans="1:2" x14ac:dyDescent="0.35">
      <c r="A145" s="30">
        <v>45580</v>
      </c>
      <c r="B145" s="16">
        <v>5828</v>
      </c>
    </row>
    <row r="146" spans="1:2" x14ac:dyDescent="0.35">
      <c r="A146" s="30">
        <v>45582</v>
      </c>
      <c r="B146" s="16">
        <v>49302</v>
      </c>
    </row>
    <row r="147" spans="1:2" x14ac:dyDescent="0.35">
      <c r="A147" s="30">
        <v>45584</v>
      </c>
      <c r="B147" s="16">
        <v>39808</v>
      </c>
    </row>
    <row r="148" spans="1:2" x14ac:dyDescent="0.35">
      <c r="A148" s="30">
        <v>45586</v>
      </c>
      <c r="B148" s="16">
        <v>19019</v>
      </c>
    </row>
    <row r="149" spans="1:2" x14ac:dyDescent="0.35">
      <c r="A149" s="30">
        <v>45588</v>
      </c>
      <c r="B149" s="16">
        <v>26628</v>
      </c>
    </row>
    <row r="150" spans="1:2" x14ac:dyDescent="0.35">
      <c r="A150" s="30">
        <v>45590</v>
      </c>
      <c r="B150" s="16">
        <v>74200</v>
      </c>
    </row>
    <row r="151" spans="1:2" x14ac:dyDescent="0.35">
      <c r="A151" s="30">
        <v>45592</v>
      </c>
      <c r="B151" s="16">
        <v>63030</v>
      </c>
    </row>
    <row r="152" spans="1:2" x14ac:dyDescent="0.35">
      <c r="A152" s="30">
        <v>45594</v>
      </c>
      <c r="B152" s="16">
        <v>8532</v>
      </c>
    </row>
    <row r="153" spans="1:2" x14ac:dyDescent="0.35">
      <c r="A153" s="30">
        <v>45596</v>
      </c>
      <c r="B153" s="16">
        <v>15265</v>
      </c>
    </row>
    <row r="154" spans="1:2" x14ac:dyDescent="0.35">
      <c r="A154" s="30">
        <v>45598</v>
      </c>
      <c r="B154" s="16">
        <v>18900</v>
      </c>
    </row>
    <row r="155" spans="1:2" x14ac:dyDescent="0.35">
      <c r="A155" s="30">
        <v>45600</v>
      </c>
      <c r="B155" s="16">
        <v>45241</v>
      </c>
    </row>
    <row r="156" spans="1:2" x14ac:dyDescent="0.35">
      <c r="A156" s="30">
        <v>45602</v>
      </c>
      <c r="B156" s="16">
        <v>6302</v>
      </c>
    </row>
    <row r="157" spans="1:2" x14ac:dyDescent="0.35">
      <c r="A157" s="30">
        <v>45604</v>
      </c>
      <c r="B157" s="16">
        <v>16016</v>
      </c>
    </row>
    <row r="158" spans="1:2" x14ac:dyDescent="0.35">
      <c r="A158" s="30">
        <v>45606</v>
      </c>
      <c r="B158" s="16">
        <v>6820</v>
      </c>
    </row>
    <row r="159" spans="1:2" x14ac:dyDescent="0.35">
      <c r="A159" s="30">
        <v>45608</v>
      </c>
      <c r="B159" s="16">
        <v>18559</v>
      </c>
    </row>
    <row r="160" spans="1:2" x14ac:dyDescent="0.35">
      <c r="A160" s="30">
        <v>45610</v>
      </c>
      <c r="B160" s="16">
        <v>18205</v>
      </c>
    </row>
    <row r="161" spans="1:2" x14ac:dyDescent="0.35">
      <c r="A161" s="30">
        <v>45612</v>
      </c>
      <c r="B161" s="16">
        <v>42280</v>
      </c>
    </row>
    <row r="162" spans="1:2" x14ac:dyDescent="0.35">
      <c r="A162" s="30">
        <v>45614</v>
      </c>
      <c r="B162" s="16">
        <v>57408</v>
      </c>
    </row>
    <row r="163" spans="1:2" x14ac:dyDescent="0.35">
      <c r="A163" s="30">
        <v>45616</v>
      </c>
      <c r="B163" s="16">
        <v>35931</v>
      </c>
    </row>
    <row r="164" spans="1:2" x14ac:dyDescent="0.35">
      <c r="A164" s="30">
        <v>45618</v>
      </c>
      <c r="B164" s="16">
        <v>29866</v>
      </c>
    </row>
    <row r="165" spans="1:2" x14ac:dyDescent="0.35">
      <c r="A165" s="30">
        <v>45620</v>
      </c>
      <c r="B165" s="16">
        <v>35931</v>
      </c>
    </row>
    <row r="166" spans="1:2" x14ac:dyDescent="0.35">
      <c r="A166" s="30">
        <v>45622</v>
      </c>
      <c r="B166" s="16">
        <v>34540</v>
      </c>
    </row>
    <row r="167" spans="1:2" x14ac:dyDescent="0.35">
      <c r="A167" s="30">
        <v>45624</v>
      </c>
      <c r="B167" s="16">
        <v>36024</v>
      </c>
    </row>
    <row r="168" spans="1:2" x14ac:dyDescent="0.35">
      <c r="A168" s="30">
        <v>45626</v>
      </c>
      <c r="B168" s="16">
        <v>4466</v>
      </c>
    </row>
    <row r="169" spans="1:2" x14ac:dyDescent="0.35">
      <c r="A169" s="30">
        <v>45628</v>
      </c>
      <c r="B169" s="16">
        <v>23650</v>
      </c>
    </row>
    <row r="170" spans="1:2" x14ac:dyDescent="0.35">
      <c r="A170" s="30">
        <v>45630</v>
      </c>
      <c r="B170" s="16">
        <v>4840</v>
      </c>
    </row>
    <row r="171" spans="1:2" x14ac:dyDescent="0.35">
      <c r="A171" s="30">
        <v>45632</v>
      </c>
      <c r="B171" s="16">
        <v>69290</v>
      </c>
    </row>
    <row r="172" spans="1:2" x14ac:dyDescent="0.35">
      <c r="A172" s="30">
        <v>45634</v>
      </c>
      <c r="B172" s="16">
        <v>49098</v>
      </c>
    </row>
    <row r="173" spans="1:2" x14ac:dyDescent="0.35">
      <c r="A173" s="30">
        <v>45636</v>
      </c>
      <c r="B173" s="16">
        <v>43844</v>
      </c>
    </row>
    <row r="174" spans="1:2" x14ac:dyDescent="0.35">
      <c r="A174" s="30">
        <v>45638</v>
      </c>
      <c r="B174" s="16">
        <v>42066</v>
      </c>
    </row>
    <row r="175" spans="1:2" x14ac:dyDescent="0.35">
      <c r="A175" s="30">
        <v>45640</v>
      </c>
      <c r="B175" s="16">
        <v>11639</v>
      </c>
    </row>
    <row r="176" spans="1:2" x14ac:dyDescent="0.35">
      <c r="A176" s="30">
        <v>45642</v>
      </c>
      <c r="B176" s="16">
        <v>1088</v>
      </c>
    </row>
    <row r="177" spans="1:2" x14ac:dyDescent="0.35">
      <c r="A177" s="30">
        <v>45644</v>
      </c>
      <c r="B177" s="16">
        <v>23275</v>
      </c>
    </row>
    <row r="178" spans="1:2" x14ac:dyDescent="0.35">
      <c r="A178" s="30">
        <v>45646</v>
      </c>
      <c r="B178" s="16">
        <v>16849</v>
      </c>
    </row>
    <row r="179" spans="1:2" x14ac:dyDescent="0.35">
      <c r="A179" s="30">
        <v>45648</v>
      </c>
      <c r="B179" s="16">
        <v>41175</v>
      </c>
    </row>
    <row r="180" spans="1:2" x14ac:dyDescent="0.35">
      <c r="A180" s="30">
        <v>45650</v>
      </c>
      <c r="B180" s="16">
        <v>7680</v>
      </c>
    </row>
    <row r="181" spans="1:2" x14ac:dyDescent="0.35">
      <c r="A181" s="30">
        <v>45652</v>
      </c>
      <c r="B181" s="16">
        <v>1106</v>
      </c>
    </row>
    <row r="182" spans="1:2" x14ac:dyDescent="0.35">
      <c r="A182" s="30">
        <v>45654</v>
      </c>
      <c r="B182" s="16">
        <v>4028</v>
      </c>
    </row>
    <row r="183" spans="1:2" x14ac:dyDescent="0.35">
      <c r="A183" s="30">
        <v>45656</v>
      </c>
      <c r="B183" s="16">
        <v>22950</v>
      </c>
    </row>
    <row r="184" spans="1:2" x14ac:dyDescent="0.35">
      <c r="A184" s="30">
        <v>45658</v>
      </c>
      <c r="B184" s="16">
        <v>54201</v>
      </c>
    </row>
    <row r="185" spans="1:2" x14ac:dyDescent="0.35">
      <c r="A185" s="30">
        <v>45660</v>
      </c>
      <c r="B185" s="16">
        <v>7544</v>
      </c>
    </row>
    <row r="186" spans="1:2" x14ac:dyDescent="0.35">
      <c r="A186" s="30">
        <v>45662</v>
      </c>
      <c r="B186" s="16">
        <v>5577</v>
      </c>
    </row>
    <row r="187" spans="1:2" x14ac:dyDescent="0.35">
      <c r="A187" s="30">
        <v>45664</v>
      </c>
      <c r="B187" s="16">
        <v>24192</v>
      </c>
    </row>
    <row r="188" spans="1:2" x14ac:dyDescent="0.35">
      <c r="A188" s="30">
        <v>45666</v>
      </c>
      <c r="B188" s="16">
        <v>12383</v>
      </c>
    </row>
    <row r="189" spans="1:2" x14ac:dyDescent="0.35">
      <c r="A189" s="30">
        <v>45668</v>
      </c>
      <c r="B189" s="16">
        <v>34093</v>
      </c>
    </row>
    <row r="190" spans="1:2" x14ac:dyDescent="0.35">
      <c r="A190" s="30">
        <v>45670</v>
      </c>
      <c r="B190" s="16">
        <v>38577</v>
      </c>
    </row>
    <row r="191" spans="1:2" x14ac:dyDescent="0.35">
      <c r="A191" s="30">
        <v>45672</v>
      </c>
      <c r="B191" s="16">
        <v>2660</v>
      </c>
    </row>
    <row r="192" spans="1:2" x14ac:dyDescent="0.35">
      <c r="A192" s="30">
        <v>45674</v>
      </c>
      <c r="B192" s="16">
        <v>33901</v>
      </c>
    </row>
    <row r="193" spans="1:2" x14ac:dyDescent="0.35">
      <c r="A193" s="30">
        <v>45676</v>
      </c>
      <c r="B193" s="16">
        <v>41895</v>
      </c>
    </row>
    <row r="194" spans="1:2" x14ac:dyDescent="0.35">
      <c r="A194" s="30">
        <v>45678</v>
      </c>
      <c r="B194" s="16">
        <v>4560</v>
      </c>
    </row>
    <row r="195" spans="1:2" x14ac:dyDescent="0.35">
      <c r="A195" s="30">
        <v>45680</v>
      </c>
      <c r="B195" s="16">
        <v>24084</v>
      </c>
    </row>
    <row r="196" spans="1:2" x14ac:dyDescent="0.35">
      <c r="A196" s="30">
        <v>45682</v>
      </c>
      <c r="B196" s="16">
        <v>8424</v>
      </c>
    </row>
    <row r="197" spans="1:2" x14ac:dyDescent="0.35">
      <c r="A197" s="30">
        <v>45684</v>
      </c>
      <c r="B197" s="16">
        <v>41478</v>
      </c>
    </row>
    <row r="198" spans="1:2" x14ac:dyDescent="0.35">
      <c r="A198" s="30">
        <v>45686</v>
      </c>
      <c r="B198" s="16">
        <v>1088</v>
      </c>
    </row>
    <row r="199" spans="1:2" x14ac:dyDescent="0.35">
      <c r="A199" s="30">
        <v>45688</v>
      </c>
      <c r="B199" s="16">
        <v>30000</v>
      </c>
    </row>
    <row r="200" spans="1:2" x14ac:dyDescent="0.35">
      <c r="A200" s="30">
        <v>45690</v>
      </c>
      <c r="B200" s="16">
        <v>23360</v>
      </c>
    </row>
    <row r="201" spans="1:2" x14ac:dyDescent="0.35">
      <c r="A201" s="30">
        <v>45692</v>
      </c>
      <c r="B201" s="16">
        <v>53874</v>
      </c>
    </row>
    <row r="202" spans="1:2" x14ac:dyDescent="0.35">
      <c r="A202" s="30">
        <v>45694</v>
      </c>
      <c r="B202" s="16">
        <v>12312</v>
      </c>
    </row>
    <row r="203" spans="1:2" x14ac:dyDescent="0.35">
      <c r="A203" s="30">
        <v>45696</v>
      </c>
      <c r="B203" s="16">
        <v>46655</v>
      </c>
    </row>
    <row r="204" spans="1:2" x14ac:dyDescent="0.35">
      <c r="A204" s="30">
        <v>45698</v>
      </c>
      <c r="B204" s="16">
        <v>14848</v>
      </c>
    </row>
    <row r="205" spans="1:2" x14ac:dyDescent="0.35">
      <c r="A205" s="30">
        <v>45700</v>
      </c>
      <c r="B205" s="16">
        <v>24530</v>
      </c>
    </row>
    <row r="206" spans="1:2" x14ac:dyDescent="0.35">
      <c r="A206" s="30">
        <v>45702</v>
      </c>
      <c r="B206" s="16">
        <v>13237</v>
      </c>
    </row>
    <row r="207" spans="1:2" x14ac:dyDescent="0.35">
      <c r="A207" s="30">
        <v>45704</v>
      </c>
      <c r="B207" s="16">
        <v>1674</v>
      </c>
    </row>
    <row r="208" spans="1:2" x14ac:dyDescent="0.35">
      <c r="A208" s="30">
        <v>45706</v>
      </c>
      <c r="B208" s="16">
        <v>8437</v>
      </c>
    </row>
    <row r="209" spans="1:2" x14ac:dyDescent="0.35">
      <c r="A209" s="30">
        <v>45708</v>
      </c>
      <c r="B209" s="16">
        <v>25088</v>
      </c>
    </row>
    <row r="210" spans="1:2" x14ac:dyDescent="0.35">
      <c r="A210" s="30">
        <v>45710</v>
      </c>
      <c r="B210" s="16">
        <v>43758</v>
      </c>
    </row>
    <row r="211" spans="1:2" x14ac:dyDescent="0.35">
      <c r="A211" s="30">
        <v>45712</v>
      </c>
      <c r="B211" s="16">
        <v>4160</v>
      </c>
    </row>
    <row r="212" spans="1:2" x14ac:dyDescent="0.35">
      <c r="A212" s="30">
        <v>45714</v>
      </c>
      <c r="B212" s="16">
        <v>30955</v>
      </c>
    </row>
    <row r="213" spans="1:2" x14ac:dyDescent="0.35">
      <c r="A213" s="30">
        <v>45716</v>
      </c>
      <c r="B213" s="16">
        <v>21546</v>
      </c>
    </row>
    <row r="214" spans="1:2" x14ac:dyDescent="0.35">
      <c r="A214" s="30">
        <v>45718</v>
      </c>
      <c r="B214" s="16">
        <v>8816</v>
      </c>
    </row>
    <row r="215" spans="1:2" x14ac:dyDescent="0.35">
      <c r="A215" s="30">
        <v>45720</v>
      </c>
      <c r="B215" s="16">
        <v>35910</v>
      </c>
    </row>
    <row r="216" spans="1:2" x14ac:dyDescent="0.35">
      <c r="A216" s="30">
        <v>45722</v>
      </c>
      <c r="B216" s="16">
        <v>31772</v>
      </c>
    </row>
    <row r="217" spans="1:2" x14ac:dyDescent="0.35">
      <c r="A217" s="30">
        <v>45724</v>
      </c>
      <c r="B217" s="16">
        <v>37884</v>
      </c>
    </row>
    <row r="218" spans="1:2" x14ac:dyDescent="0.35">
      <c r="A218" s="30">
        <v>45726</v>
      </c>
      <c r="B218" s="16">
        <v>13125</v>
      </c>
    </row>
    <row r="219" spans="1:2" x14ac:dyDescent="0.35">
      <c r="A219" s="30">
        <v>45728</v>
      </c>
      <c r="B219" s="16">
        <v>2880</v>
      </c>
    </row>
    <row r="220" spans="1:2" x14ac:dyDescent="0.35">
      <c r="A220" s="30">
        <v>45730</v>
      </c>
      <c r="B220" s="16">
        <v>56918</v>
      </c>
    </row>
    <row r="221" spans="1:2" x14ac:dyDescent="0.35">
      <c r="A221" s="30">
        <v>45732</v>
      </c>
      <c r="B221" s="16">
        <v>7557</v>
      </c>
    </row>
    <row r="222" spans="1:2" x14ac:dyDescent="0.35">
      <c r="A222" s="30">
        <v>45734</v>
      </c>
      <c r="B222" s="16">
        <v>18423</v>
      </c>
    </row>
    <row r="223" spans="1:2" x14ac:dyDescent="0.35">
      <c r="A223" s="30">
        <v>45736</v>
      </c>
      <c r="B223" s="16">
        <v>15246</v>
      </c>
    </row>
    <row r="224" spans="1:2" x14ac:dyDescent="0.35">
      <c r="A224" s="30">
        <v>45738</v>
      </c>
      <c r="B224" s="16">
        <v>17632</v>
      </c>
    </row>
    <row r="225" spans="1:2" x14ac:dyDescent="0.35">
      <c r="A225" s="30">
        <v>45740</v>
      </c>
      <c r="B225" s="16">
        <v>5882</v>
      </c>
    </row>
    <row r="226" spans="1:2" x14ac:dyDescent="0.35">
      <c r="A226" s="30">
        <v>45742</v>
      </c>
      <c r="B226" s="16">
        <v>15004</v>
      </c>
    </row>
    <row r="227" spans="1:2" x14ac:dyDescent="0.35">
      <c r="A227" s="30">
        <v>45744</v>
      </c>
      <c r="B227" s="16">
        <v>75348</v>
      </c>
    </row>
    <row r="228" spans="1:2" x14ac:dyDescent="0.35">
      <c r="A228" s="30">
        <v>45746</v>
      </c>
      <c r="B228" s="16">
        <v>1350</v>
      </c>
    </row>
    <row r="229" spans="1:2" x14ac:dyDescent="0.35">
      <c r="A229" s="30">
        <v>45748</v>
      </c>
      <c r="B229" s="16">
        <v>25576</v>
      </c>
    </row>
    <row r="230" spans="1:2" x14ac:dyDescent="0.35">
      <c r="A230" s="30">
        <v>45750</v>
      </c>
      <c r="B230" s="16">
        <v>10200</v>
      </c>
    </row>
    <row r="231" spans="1:2" x14ac:dyDescent="0.35">
      <c r="A231" s="30">
        <v>45752</v>
      </c>
      <c r="B231" s="16">
        <v>27674</v>
      </c>
    </row>
    <row r="232" spans="1:2" x14ac:dyDescent="0.35">
      <c r="A232" s="30">
        <v>45754</v>
      </c>
      <c r="B232" s="16">
        <v>41134</v>
      </c>
    </row>
    <row r="233" spans="1:2" x14ac:dyDescent="0.35">
      <c r="A233" s="30">
        <v>45756</v>
      </c>
      <c r="B233" s="16">
        <v>25050</v>
      </c>
    </row>
    <row r="234" spans="1:2" x14ac:dyDescent="0.35">
      <c r="A234" s="30">
        <v>45758</v>
      </c>
      <c r="B234" s="16">
        <v>1158</v>
      </c>
    </row>
    <row r="235" spans="1:2" x14ac:dyDescent="0.35">
      <c r="A235" s="30">
        <v>45760</v>
      </c>
      <c r="B235" s="16">
        <v>26862</v>
      </c>
    </row>
    <row r="236" spans="1:2" x14ac:dyDescent="0.35">
      <c r="A236" s="30">
        <v>45762</v>
      </c>
      <c r="B236" s="16">
        <v>22116</v>
      </c>
    </row>
    <row r="237" spans="1:2" x14ac:dyDescent="0.35">
      <c r="A237" s="30">
        <v>45764</v>
      </c>
      <c r="B237" s="16">
        <v>6222</v>
      </c>
    </row>
    <row r="238" spans="1:2" x14ac:dyDescent="0.35">
      <c r="A238" s="30">
        <v>45766</v>
      </c>
      <c r="B238" s="16">
        <v>1196</v>
      </c>
    </row>
    <row r="239" spans="1:2" x14ac:dyDescent="0.35">
      <c r="A239" s="30">
        <v>45768</v>
      </c>
      <c r="B239" s="16">
        <v>24510</v>
      </c>
    </row>
    <row r="240" spans="1:2" x14ac:dyDescent="0.35">
      <c r="A240" s="30">
        <v>45770</v>
      </c>
      <c r="B240" s="16">
        <v>5850</v>
      </c>
    </row>
    <row r="241" spans="1:2" x14ac:dyDescent="0.35">
      <c r="A241" s="30">
        <v>45772</v>
      </c>
      <c r="B241" s="16">
        <v>8280</v>
      </c>
    </row>
    <row r="242" spans="1:2" x14ac:dyDescent="0.35">
      <c r="A242" s="30">
        <v>45774</v>
      </c>
      <c r="B242" s="16">
        <v>23650</v>
      </c>
    </row>
    <row r="243" spans="1:2" x14ac:dyDescent="0.35">
      <c r="A243" s="30">
        <v>45776</v>
      </c>
      <c r="B243" s="16">
        <v>18944</v>
      </c>
    </row>
    <row r="244" spans="1:2" x14ac:dyDescent="0.35">
      <c r="A244" s="30">
        <v>45778</v>
      </c>
      <c r="B244" s="16">
        <v>56800</v>
      </c>
    </row>
    <row r="245" spans="1:2" x14ac:dyDescent="0.35">
      <c r="A245" s="30">
        <v>45780</v>
      </c>
      <c r="B245" s="16">
        <v>44622</v>
      </c>
    </row>
    <row r="246" spans="1:2" x14ac:dyDescent="0.35">
      <c r="A246" s="30">
        <v>45782</v>
      </c>
      <c r="B246" s="16">
        <v>35910</v>
      </c>
    </row>
    <row r="247" spans="1:2" x14ac:dyDescent="0.35">
      <c r="A247" s="30">
        <v>45784</v>
      </c>
      <c r="B247" s="16">
        <v>17836</v>
      </c>
    </row>
    <row r="248" spans="1:2" x14ac:dyDescent="0.35">
      <c r="A248" s="30">
        <v>45786</v>
      </c>
      <c r="B248" s="16">
        <v>2880</v>
      </c>
    </row>
    <row r="249" spans="1:2" x14ac:dyDescent="0.35">
      <c r="A249" s="30">
        <v>45788</v>
      </c>
      <c r="B249" s="16">
        <v>33976</v>
      </c>
    </row>
    <row r="250" spans="1:2" x14ac:dyDescent="0.35">
      <c r="A250" s="30">
        <v>45790</v>
      </c>
      <c r="B250" s="16">
        <v>2312</v>
      </c>
    </row>
    <row r="251" spans="1:2" x14ac:dyDescent="0.35">
      <c r="A251" s="30">
        <v>45792</v>
      </c>
      <c r="B251" s="16">
        <v>14652</v>
      </c>
    </row>
    <row r="252" spans="1:2" x14ac:dyDescent="0.35">
      <c r="A252" s="30">
        <v>45794</v>
      </c>
      <c r="B252" s="16">
        <v>3174</v>
      </c>
    </row>
    <row r="253" spans="1:2" x14ac:dyDescent="0.35">
      <c r="A253" s="30">
        <v>45796</v>
      </c>
      <c r="B253" s="16">
        <v>1681</v>
      </c>
    </row>
    <row r="254" spans="1:2" x14ac:dyDescent="0.35">
      <c r="A254" s="30">
        <v>45798</v>
      </c>
      <c r="B254" s="16">
        <v>6834</v>
      </c>
    </row>
    <row r="255" spans="1:2" x14ac:dyDescent="0.35">
      <c r="A255" s="30">
        <v>45800</v>
      </c>
      <c r="B255" s="16">
        <v>57772</v>
      </c>
    </row>
    <row r="256" spans="1:2" x14ac:dyDescent="0.35">
      <c r="A256" s="30">
        <v>45802</v>
      </c>
      <c r="B256" s="16">
        <v>26244</v>
      </c>
    </row>
    <row r="257" spans="1:2" x14ac:dyDescent="0.35">
      <c r="A257" s="30">
        <v>45804</v>
      </c>
      <c r="B257" s="16">
        <v>60602</v>
      </c>
    </row>
    <row r="258" spans="1:2" x14ac:dyDescent="0.35">
      <c r="A258" s="30">
        <v>45806</v>
      </c>
      <c r="B258" s="16">
        <v>22720</v>
      </c>
    </row>
    <row r="259" spans="1:2" x14ac:dyDescent="0.35">
      <c r="A259" s="30">
        <v>45808</v>
      </c>
      <c r="B259" s="16">
        <v>35910</v>
      </c>
    </row>
    <row r="260" spans="1:2" x14ac:dyDescent="0.35">
      <c r="A260" s="30">
        <v>45810</v>
      </c>
      <c r="B260" s="16">
        <v>33022</v>
      </c>
    </row>
    <row r="261" spans="1:2" x14ac:dyDescent="0.35">
      <c r="A261" s="30">
        <v>45812</v>
      </c>
      <c r="B261" s="16">
        <v>8092</v>
      </c>
    </row>
    <row r="262" spans="1:2" x14ac:dyDescent="0.35">
      <c r="A262" s="30">
        <v>45814</v>
      </c>
      <c r="B262" s="16">
        <v>50176</v>
      </c>
    </row>
    <row r="263" spans="1:2" x14ac:dyDescent="0.35">
      <c r="A263" s="30">
        <v>45816</v>
      </c>
      <c r="B263" s="16">
        <v>58724</v>
      </c>
    </row>
    <row r="264" spans="1:2" x14ac:dyDescent="0.35">
      <c r="A264" s="30">
        <v>45818</v>
      </c>
      <c r="B264" s="16">
        <v>6042</v>
      </c>
    </row>
    <row r="265" spans="1:2" x14ac:dyDescent="0.35">
      <c r="A265" s="30">
        <v>45820</v>
      </c>
      <c r="B265" s="16">
        <v>7950</v>
      </c>
    </row>
    <row r="266" spans="1:2" x14ac:dyDescent="0.35">
      <c r="A266" s="30">
        <v>45822</v>
      </c>
      <c r="B266" s="16">
        <v>4784</v>
      </c>
    </row>
    <row r="267" spans="1:2" x14ac:dyDescent="0.35">
      <c r="A267" s="30">
        <v>45824</v>
      </c>
      <c r="B267" s="16">
        <v>45760</v>
      </c>
    </row>
    <row r="268" spans="1:2" x14ac:dyDescent="0.35">
      <c r="A268" s="30">
        <v>45826</v>
      </c>
      <c r="B268" s="16">
        <v>24282</v>
      </c>
    </row>
    <row r="269" spans="1:2" x14ac:dyDescent="0.35">
      <c r="A269" s="30">
        <v>45828</v>
      </c>
      <c r="B269" s="16">
        <v>3796</v>
      </c>
    </row>
    <row r="270" spans="1:2" x14ac:dyDescent="0.35">
      <c r="A270" s="30">
        <v>45830</v>
      </c>
      <c r="B270" s="16">
        <v>13500</v>
      </c>
    </row>
    <row r="271" spans="1:2" x14ac:dyDescent="0.35">
      <c r="A271" s="30">
        <v>45832</v>
      </c>
      <c r="B271" s="16">
        <v>24752</v>
      </c>
    </row>
    <row r="272" spans="1:2" x14ac:dyDescent="0.35">
      <c r="A272" s="30">
        <v>45834</v>
      </c>
      <c r="B272" s="16">
        <v>59276</v>
      </c>
    </row>
    <row r="273" spans="1:2" x14ac:dyDescent="0.35">
      <c r="A273" s="30">
        <v>45836</v>
      </c>
      <c r="B273" s="16">
        <v>16819</v>
      </c>
    </row>
    <row r="274" spans="1:2" x14ac:dyDescent="0.35">
      <c r="A274" s="30">
        <v>45838</v>
      </c>
      <c r="B274" s="16">
        <v>7200</v>
      </c>
    </row>
    <row r="275" spans="1:2" x14ac:dyDescent="0.35">
      <c r="A275" s="30">
        <v>45840</v>
      </c>
      <c r="B275" s="16">
        <v>4774</v>
      </c>
    </row>
    <row r="276" spans="1:2" x14ac:dyDescent="0.35">
      <c r="A276" s="30">
        <v>45842</v>
      </c>
      <c r="B276" s="16">
        <v>2256</v>
      </c>
    </row>
    <row r="277" spans="1:2" x14ac:dyDescent="0.35">
      <c r="A277" s="30">
        <v>45844</v>
      </c>
      <c r="B277" s="16">
        <v>16199</v>
      </c>
    </row>
    <row r="278" spans="1:2" x14ac:dyDescent="0.35">
      <c r="A278" s="30">
        <v>45846</v>
      </c>
      <c r="B278" s="16">
        <v>4738</v>
      </c>
    </row>
    <row r="279" spans="1:2" x14ac:dyDescent="0.35">
      <c r="A279" s="30">
        <v>45848</v>
      </c>
      <c r="B279" s="16">
        <v>24250</v>
      </c>
    </row>
    <row r="280" spans="1:2" x14ac:dyDescent="0.35">
      <c r="A280" s="30">
        <v>45850</v>
      </c>
      <c r="B280" s="16">
        <v>61440</v>
      </c>
    </row>
    <row r="281" spans="1:2" x14ac:dyDescent="0.35">
      <c r="A281" s="30">
        <v>45852</v>
      </c>
      <c r="B281" s="16">
        <v>46440</v>
      </c>
    </row>
    <row r="282" spans="1:2" x14ac:dyDescent="0.35">
      <c r="A282" s="30">
        <v>45854</v>
      </c>
      <c r="B282" s="16">
        <v>15210</v>
      </c>
    </row>
    <row r="283" spans="1:2" x14ac:dyDescent="0.35">
      <c r="A283" s="30">
        <v>45856</v>
      </c>
      <c r="B283" s="16">
        <v>23994</v>
      </c>
    </row>
    <row r="284" spans="1:2" x14ac:dyDescent="0.35">
      <c r="A284" s="30">
        <v>45858</v>
      </c>
      <c r="B284" s="16">
        <v>11465</v>
      </c>
    </row>
    <row r="285" spans="1:2" x14ac:dyDescent="0.35">
      <c r="A285" s="30">
        <v>45860</v>
      </c>
      <c r="B285" s="16">
        <v>33858</v>
      </c>
    </row>
    <row r="286" spans="1:2" x14ac:dyDescent="0.35">
      <c r="A286" s="30">
        <v>45862</v>
      </c>
      <c r="B286" s="16">
        <v>10752</v>
      </c>
    </row>
    <row r="287" spans="1:2" x14ac:dyDescent="0.35">
      <c r="A287" s="30">
        <v>45864</v>
      </c>
      <c r="B287" s="16">
        <v>10230</v>
      </c>
    </row>
    <row r="288" spans="1:2" x14ac:dyDescent="0.35">
      <c r="A288" s="30">
        <v>45866</v>
      </c>
      <c r="B288" s="16">
        <v>13244</v>
      </c>
    </row>
    <row r="289" spans="1:2" x14ac:dyDescent="0.35">
      <c r="A289" s="30">
        <v>45868</v>
      </c>
      <c r="B289" s="16">
        <v>6716</v>
      </c>
    </row>
    <row r="290" spans="1:2" x14ac:dyDescent="0.35">
      <c r="A290" s="30">
        <v>45870</v>
      </c>
      <c r="B290" s="16">
        <v>10868</v>
      </c>
    </row>
    <row r="291" spans="1:2" x14ac:dyDescent="0.35">
      <c r="A291" s="30">
        <v>45872</v>
      </c>
      <c r="B291" s="16">
        <v>10260</v>
      </c>
    </row>
    <row r="292" spans="1:2" x14ac:dyDescent="0.35">
      <c r="A292" s="30">
        <v>45874</v>
      </c>
      <c r="B292" s="16">
        <v>4346</v>
      </c>
    </row>
    <row r="293" spans="1:2" x14ac:dyDescent="0.35">
      <c r="A293" s="30">
        <v>45876</v>
      </c>
      <c r="B293" s="16">
        <v>41664</v>
      </c>
    </row>
    <row r="294" spans="1:2" x14ac:dyDescent="0.35">
      <c r="A294" s="30">
        <v>45878</v>
      </c>
      <c r="B294" s="16">
        <v>27608</v>
      </c>
    </row>
    <row r="295" spans="1:2" x14ac:dyDescent="0.35">
      <c r="A295" s="30">
        <v>45880</v>
      </c>
      <c r="B295" s="16">
        <v>22866</v>
      </c>
    </row>
    <row r="296" spans="1:2" x14ac:dyDescent="0.35">
      <c r="A296" s="30">
        <v>45882</v>
      </c>
      <c r="B296" s="16">
        <v>3196</v>
      </c>
    </row>
    <row r="297" spans="1:2" x14ac:dyDescent="0.35">
      <c r="A297" s="30">
        <v>45884</v>
      </c>
      <c r="B297" s="16">
        <v>63574</v>
      </c>
    </row>
    <row r="298" spans="1:2" x14ac:dyDescent="0.35">
      <c r="A298" s="30">
        <v>45886</v>
      </c>
      <c r="B298" s="16">
        <v>23270</v>
      </c>
    </row>
    <row r="299" spans="1:2" x14ac:dyDescent="0.35">
      <c r="A299" s="30">
        <v>45888</v>
      </c>
      <c r="B299" s="16">
        <v>14028</v>
      </c>
    </row>
    <row r="300" spans="1:2" x14ac:dyDescent="0.35">
      <c r="A300" s="30">
        <v>45890</v>
      </c>
      <c r="B300" s="16">
        <v>13098</v>
      </c>
    </row>
    <row r="301" spans="1:2" x14ac:dyDescent="0.35">
      <c r="A301" s="30">
        <v>45892</v>
      </c>
      <c r="B301" s="16">
        <v>13250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A46AB-9325-49AF-A7FC-E4E266029839}">
  <sheetPr>
    <tabColor rgb="FFC00000"/>
  </sheetPr>
  <dimension ref="A1:E376"/>
  <sheetViews>
    <sheetView workbookViewId="0">
      <selection activeCell="G26" sqref="G26"/>
    </sheetView>
  </sheetViews>
  <sheetFormatPr defaultRowHeight="18" x14ac:dyDescent="0.35"/>
  <cols>
    <col min="1" max="1" width="10.1640625" customWidth="1"/>
    <col min="2" max="2" width="8.83203125" customWidth="1"/>
    <col min="3" max="3" width="16.5" customWidth="1"/>
    <col min="4" max="4" width="28.5" customWidth="1"/>
    <col min="5" max="5" width="27.25" customWidth="1"/>
  </cols>
  <sheetData>
    <row r="1" spans="1:5" x14ac:dyDescent="0.35">
      <c r="A1" t="s">
        <v>51</v>
      </c>
      <c r="B1" t="s">
        <v>52</v>
      </c>
      <c r="C1" t="s">
        <v>53</v>
      </c>
      <c r="D1" t="s">
        <v>54</v>
      </c>
      <c r="E1" t="s">
        <v>55</v>
      </c>
    </row>
    <row r="2" spans="1:5" x14ac:dyDescent="0.35">
      <c r="A2" s="14">
        <v>45293</v>
      </c>
      <c r="B2">
        <v>46740</v>
      </c>
    </row>
    <row r="3" spans="1:5" x14ac:dyDescent="0.35">
      <c r="A3" s="14">
        <v>45295</v>
      </c>
      <c r="B3">
        <v>42588</v>
      </c>
    </row>
    <row r="4" spans="1:5" x14ac:dyDescent="0.35">
      <c r="A4" s="14">
        <v>45297</v>
      </c>
      <c r="B4">
        <v>16393</v>
      </c>
    </row>
    <row r="5" spans="1:5" x14ac:dyDescent="0.35">
      <c r="A5" s="14">
        <v>45299</v>
      </c>
      <c r="B5">
        <v>13727</v>
      </c>
    </row>
    <row r="6" spans="1:5" x14ac:dyDescent="0.35">
      <c r="A6" s="14">
        <v>45301</v>
      </c>
      <c r="B6">
        <v>28000</v>
      </c>
    </row>
    <row r="7" spans="1:5" x14ac:dyDescent="0.35">
      <c r="A7" s="14">
        <v>45303</v>
      </c>
      <c r="B7">
        <v>8272</v>
      </c>
    </row>
    <row r="8" spans="1:5" x14ac:dyDescent="0.35">
      <c r="A8" s="14">
        <v>45305</v>
      </c>
      <c r="B8">
        <v>83166</v>
      </c>
    </row>
    <row r="9" spans="1:5" x14ac:dyDescent="0.35">
      <c r="A9" s="14">
        <v>45307</v>
      </c>
      <c r="B9">
        <v>35432</v>
      </c>
    </row>
    <row r="10" spans="1:5" x14ac:dyDescent="0.35">
      <c r="A10" s="14">
        <v>45309</v>
      </c>
      <c r="B10">
        <v>4800</v>
      </c>
    </row>
    <row r="11" spans="1:5" x14ac:dyDescent="0.35">
      <c r="A11" s="14">
        <v>45311</v>
      </c>
      <c r="B11">
        <v>11102</v>
      </c>
    </row>
    <row r="12" spans="1:5" x14ac:dyDescent="0.35">
      <c r="A12" s="14">
        <v>45313</v>
      </c>
      <c r="B12">
        <v>23424</v>
      </c>
    </row>
    <row r="13" spans="1:5" x14ac:dyDescent="0.35">
      <c r="A13" s="14">
        <v>45315</v>
      </c>
      <c r="B13">
        <v>2088</v>
      </c>
    </row>
    <row r="14" spans="1:5" x14ac:dyDescent="0.35">
      <c r="A14" s="14">
        <v>45317</v>
      </c>
      <c r="B14">
        <v>1870</v>
      </c>
    </row>
    <row r="15" spans="1:5" x14ac:dyDescent="0.35">
      <c r="A15" s="14">
        <v>45319</v>
      </c>
      <c r="B15">
        <v>17544</v>
      </c>
    </row>
    <row r="16" spans="1:5" x14ac:dyDescent="0.35">
      <c r="A16" s="14">
        <v>45321</v>
      </c>
      <c r="B16">
        <v>19236</v>
      </c>
    </row>
    <row r="17" spans="1:2" x14ac:dyDescent="0.35">
      <c r="A17" s="14">
        <v>45323</v>
      </c>
      <c r="B17">
        <v>2432</v>
      </c>
    </row>
    <row r="18" spans="1:2" x14ac:dyDescent="0.35">
      <c r="A18" s="14">
        <v>45325</v>
      </c>
      <c r="B18">
        <v>24875</v>
      </c>
    </row>
    <row r="19" spans="1:2" x14ac:dyDescent="0.35">
      <c r="A19" s="14">
        <v>45327</v>
      </c>
      <c r="B19">
        <v>43888</v>
      </c>
    </row>
    <row r="20" spans="1:2" x14ac:dyDescent="0.35">
      <c r="A20" s="14">
        <v>45329</v>
      </c>
      <c r="B20">
        <v>12201</v>
      </c>
    </row>
    <row r="21" spans="1:2" x14ac:dyDescent="0.35">
      <c r="A21" s="14">
        <v>45331</v>
      </c>
      <c r="B21">
        <v>45510</v>
      </c>
    </row>
    <row r="22" spans="1:2" x14ac:dyDescent="0.35">
      <c r="A22" s="14">
        <v>45333</v>
      </c>
      <c r="B22">
        <v>53058</v>
      </c>
    </row>
    <row r="23" spans="1:2" x14ac:dyDescent="0.35">
      <c r="A23" s="14">
        <v>45335</v>
      </c>
      <c r="B23">
        <v>58764</v>
      </c>
    </row>
    <row r="24" spans="1:2" x14ac:dyDescent="0.35">
      <c r="A24" s="14">
        <v>45337</v>
      </c>
      <c r="B24">
        <v>45560</v>
      </c>
    </row>
    <row r="25" spans="1:2" x14ac:dyDescent="0.35">
      <c r="A25" s="14">
        <v>45339</v>
      </c>
      <c r="B25">
        <v>39530</v>
      </c>
    </row>
    <row r="26" spans="1:2" x14ac:dyDescent="0.35">
      <c r="A26" s="14">
        <v>45341</v>
      </c>
      <c r="B26">
        <v>9768</v>
      </c>
    </row>
    <row r="27" spans="1:2" x14ac:dyDescent="0.35">
      <c r="A27" s="14">
        <v>45343</v>
      </c>
      <c r="B27">
        <v>11210</v>
      </c>
    </row>
    <row r="28" spans="1:2" x14ac:dyDescent="0.35">
      <c r="A28" s="14">
        <v>45345</v>
      </c>
      <c r="B28">
        <v>51084</v>
      </c>
    </row>
    <row r="29" spans="1:2" x14ac:dyDescent="0.35">
      <c r="A29" s="14">
        <v>45347</v>
      </c>
      <c r="B29">
        <v>2244</v>
      </c>
    </row>
    <row r="30" spans="1:2" x14ac:dyDescent="0.35">
      <c r="A30" s="14">
        <v>45349</v>
      </c>
      <c r="B30">
        <v>5304</v>
      </c>
    </row>
    <row r="31" spans="1:2" x14ac:dyDescent="0.35">
      <c r="A31" s="14">
        <v>45352</v>
      </c>
      <c r="B31">
        <v>14448</v>
      </c>
    </row>
    <row r="32" spans="1:2" x14ac:dyDescent="0.35">
      <c r="A32" s="14">
        <v>45354</v>
      </c>
      <c r="B32">
        <v>12358</v>
      </c>
    </row>
    <row r="33" spans="1:2" x14ac:dyDescent="0.35">
      <c r="A33" s="14">
        <v>45356</v>
      </c>
      <c r="B33">
        <v>59325</v>
      </c>
    </row>
    <row r="34" spans="1:2" x14ac:dyDescent="0.35">
      <c r="A34" s="14">
        <v>45358</v>
      </c>
      <c r="B34">
        <v>26250</v>
      </c>
    </row>
    <row r="35" spans="1:2" x14ac:dyDescent="0.35">
      <c r="A35" s="14">
        <v>45360</v>
      </c>
      <c r="B35">
        <v>73688</v>
      </c>
    </row>
    <row r="36" spans="1:2" x14ac:dyDescent="0.35">
      <c r="A36" s="14">
        <v>45362</v>
      </c>
      <c r="B36">
        <v>40775</v>
      </c>
    </row>
    <row r="37" spans="1:2" x14ac:dyDescent="0.35">
      <c r="A37" s="14">
        <v>45364</v>
      </c>
      <c r="B37">
        <v>60273</v>
      </c>
    </row>
    <row r="38" spans="1:2" x14ac:dyDescent="0.35">
      <c r="A38" s="14">
        <v>45366</v>
      </c>
      <c r="B38">
        <v>69106</v>
      </c>
    </row>
    <row r="39" spans="1:2" x14ac:dyDescent="0.35">
      <c r="A39" s="14">
        <v>45368</v>
      </c>
      <c r="B39">
        <v>8424</v>
      </c>
    </row>
    <row r="40" spans="1:2" x14ac:dyDescent="0.35">
      <c r="A40" s="14">
        <v>45370</v>
      </c>
      <c r="B40">
        <v>61102</v>
      </c>
    </row>
    <row r="41" spans="1:2" x14ac:dyDescent="0.35">
      <c r="A41" s="14">
        <v>45372</v>
      </c>
      <c r="B41">
        <v>13250</v>
      </c>
    </row>
    <row r="42" spans="1:2" x14ac:dyDescent="0.35">
      <c r="A42" s="14">
        <v>45374</v>
      </c>
      <c r="B42">
        <v>13440</v>
      </c>
    </row>
    <row r="43" spans="1:2" x14ac:dyDescent="0.35">
      <c r="A43" s="14">
        <v>45376</v>
      </c>
      <c r="B43">
        <v>49245</v>
      </c>
    </row>
    <row r="44" spans="1:2" x14ac:dyDescent="0.35">
      <c r="A44" s="14">
        <v>45378</v>
      </c>
      <c r="B44">
        <v>39444</v>
      </c>
    </row>
    <row r="45" spans="1:2" x14ac:dyDescent="0.35">
      <c r="A45" s="14">
        <v>45380</v>
      </c>
      <c r="B45">
        <v>5662</v>
      </c>
    </row>
    <row r="46" spans="1:2" x14ac:dyDescent="0.35">
      <c r="A46" s="14">
        <v>45382</v>
      </c>
      <c r="B46">
        <v>7680</v>
      </c>
    </row>
    <row r="47" spans="1:2" x14ac:dyDescent="0.35">
      <c r="A47" s="14">
        <v>45384</v>
      </c>
      <c r="B47">
        <v>20085</v>
      </c>
    </row>
    <row r="48" spans="1:2" x14ac:dyDescent="0.35">
      <c r="A48" s="14">
        <v>45386</v>
      </c>
      <c r="B48">
        <v>6240</v>
      </c>
    </row>
    <row r="49" spans="1:2" x14ac:dyDescent="0.35">
      <c r="A49" s="14">
        <v>45388</v>
      </c>
      <c r="B49">
        <v>2970</v>
      </c>
    </row>
    <row r="50" spans="1:2" x14ac:dyDescent="0.35">
      <c r="A50" s="14">
        <v>45390</v>
      </c>
      <c r="B50">
        <v>1476</v>
      </c>
    </row>
    <row r="51" spans="1:2" x14ac:dyDescent="0.35">
      <c r="A51" s="14">
        <v>45392</v>
      </c>
      <c r="B51">
        <v>13095</v>
      </c>
    </row>
    <row r="52" spans="1:2" x14ac:dyDescent="0.35">
      <c r="A52" s="14">
        <v>45394</v>
      </c>
      <c r="B52">
        <v>10878</v>
      </c>
    </row>
    <row r="53" spans="1:2" x14ac:dyDescent="0.35">
      <c r="A53" s="14">
        <v>45396</v>
      </c>
      <c r="B53">
        <v>5809</v>
      </c>
    </row>
    <row r="54" spans="1:2" x14ac:dyDescent="0.35">
      <c r="A54" s="14">
        <v>45398</v>
      </c>
      <c r="B54">
        <v>45000</v>
      </c>
    </row>
    <row r="55" spans="1:2" x14ac:dyDescent="0.35">
      <c r="A55" s="14">
        <v>45400</v>
      </c>
      <c r="B55">
        <v>5035</v>
      </c>
    </row>
    <row r="56" spans="1:2" x14ac:dyDescent="0.35">
      <c r="A56" s="14">
        <v>45402</v>
      </c>
      <c r="B56">
        <v>3952</v>
      </c>
    </row>
    <row r="57" spans="1:2" x14ac:dyDescent="0.35">
      <c r="A57" s="14">
        <v>45404</v>
      </c>
      <c r="B57">
        <v>43508</v>
      </c>
    </row>
    <row r="58" spans="1:2" x14ac:dyDescent="0.35">
      <c r="A58" s="14">
        <v>45406</v>
      </c>
      <c r="B58">
        <v>13888</v>
      </c>
    </row>
    <row r="59" spans="1:2" x14ac:dyDescent="0.35">
      <c r="A59" s="14">
        <v>45408</v>
      </c>
      <c r="B59">
        <v>8437</v>
      </c>
    </row>
    <row r="60" spans="1:2" x14ac:dyDescent="0.35">
      <c r="A60" s="14">
        <v>45410</v>
      </c>
      <c r="B60">
        <v>15447</v>
      </c>
    </row>
    <row r="61" spans="1:2" x14ac:dyDescent="0.35">
      <c r="A61" s="14">
        <v>45412</v>
      </c>
      <c r="B61">
        <v>46018</v>
      </c>
    </row>
    <row r="62" spans="1:2" x14ac:dyDescent="0.35">
      <c r="A62" s="14">
        <v>45414</v>
      </c>
      <c r="B62">
        <v>4768</v>
      </c>
    </row>
    <row r="63" spans="1:2" x14ac:dyDescent="0.35">
      <c r="A63" s="14">
        <v>45416</v>
      </c>
      <c r="B63">
        <v>4183</v>
      </c>
    </row>
    <row r="64" spans="1:2" x14ac:dyDescent="0.35">
      <c r="A64" s="14">
        <v>45418</v>
      </c>
      <c r="B64">
        <v>28237</v>
      </c>
    </row>
    <row r="65" spans="1:2" x14ac:dyDescent="0.35">
      <c r="A65" s="14">
        <v>45420</v>
      </c>
      <c r="B65">
        <v>1440</v>
      </c>
    </row>
    <row r="66" spans="1:2" x14ac:dyDescent="0.35">
      <c r="A66" s="14">
        <v>45422</v>
      </c>
      <c r="B66">
        <v>68704</v>
      </c>
    </row>
    <row r="67" spans="1:2" x14ac:dyDescent="0.35">
      <c r="A67" s="14">
        <v>45424</v>
      </c>
      <c r="B67">
        <v>1965</v>
      </c>
    </row>
    <row r="68" spans="1:2" x14ac:dyDescent="0.35">
      <c r="A68" s="14">
        <v>45426</v>
      </c>
      <c r="B68">
        <v>1720</v>
      </c>
    </row>
    <row r="69" spans="1:2" x14ac:dyDescent="0.35">
      <c r="A69" s="14">
        <v>45428</v>
      </c>
      <c r="B69">
        <v>24274</v>
      </c>
    </row>
    <row r="70" spans="1:2" x14ac:dyDescent="0.35">
      <c r="A70" s="14">
        <v>45430</v>
      </c>
      <c r="B70">
        <v>3822</v>
      </c>
    </row>
    <row r="71" spans="1:2" x14ac:dyDescent="0.35">
      <c r="A71" s="14">
        <v>45432</v>
      </c>
      <c r="B71">
        <v>1936</v>
      </c>
    </row>
    <row r="72" spans="1:2" x14ac:dyDescent="0.35">
      <c r="A72" s="14">
        <v>45434</v>
      </c>
      <c r="B72">
        <v>13244</v>
      </c>
    </row>
    <row r="73" spans="1:2" x14ac:dyDescent="0.35">
      <c r="A73" s="14">
        <v>45436</v>
      </c>
      <c r="B73">
        <v>81426</v>
      </c>
    </row>
    <row r="74" spans="1:2" x14ac:dyDescent="0.35">
      <c r="A74" s="14">
        <v>45438</v>
      </c>
      <c r="B74">
        <v>46410</v>
      </c>
    </row>
    <row r="75" spans="1:2" x14ac:dyDescent="0.35">
      <c r="A75" s="14">
        <v>45440</v>
      </c>
      <c r="B75">
        <v>5511</v>
      </c>
    </row>
    <row r="76" spans="1:2" x14ac:dyDescent="0.35">
      <c r="A76" s="14">
        <v>45442</v>
      </c>
      <c r="B76">
        <v>38456</v>
      </c>
    </row>
    <row r="77" spans="1:2" x14ac:dyDescent="0.35">
      <c r="A77" s="14">
        <v>45444</v>
      </c>
      <c r="B77">
        <v>11240</v>
      </c>
    </row>
    <row r="78" spans="1:2" x14ac:dyDescent="0.35">
      <c r="A78" s="14">
        <v>45446</v>
      </c>
      <c r="B78">
        <v>3441</v>
      </c>
    </row>
    <row r="79" spans="1:2" x14ac:dyDescent="0.35">
      <c r="A79" s="14">
        <v>45448</v>
      </c>
      <c r="B79">
        <v>2604</v>
      </c>
    </row>
    <row r="80" spans="1:2" x14ac:dyDescent="0.35">
      <c r="A80" s="14">
        <v>45450</v>
      </c>
      <c r="B80">
        <v>13334</v>
      </c>
    </row>
    <row r="81" spans="1:2" x14ac:dyDescent="0.35">
      <c r="A81" s="14">
        <v>45452</v>
      </c>
      <c r="B81">
        <v>2848</v>
      </c>
    </row>
    <row r="82" spans="1:2" x14ac:dyDescent="0.35">
      <c r="A82" s="14">
        <v>45454</v>
      </c>
      <c r="B82">
        <v>3379</v>
      </c>
    </row>
    <row r="83" spans="1:2" x14ac:dyDescent="0.35">
      <c r="A83" s="14">
        <v>45456</v>
      </c>
      <c r="B83">
        <v>17738</v>
      </c>
    </row>
    <row r="84" spans="1:2" x14ac:dyDescent="0.35">
      <c r="A84" s="14">
        <v>45458</v>
      </c>
      <c r="B84">
        <v>7107</v>
      </c>
    </row>
    <row r="85" spans="1:2" x14ac:dyDescent="0.35">
      <c r="A85" s="14">
        <v>45460</v>
      </c>
      <c r="B85">
        <v>7950</v>
      </c>
    </row>
    <row r="86" spans="1:2" x14ac:dyDescent="0.35">
      <c r="A86" s="14">
        <v>45462</v>
      </c>
      <c r="B86">
        <v>19264</v>
      </c>
    </row>
    <row r="87" spans="1:2" x14ac:dyDescent="0.35">
      <c r="A87" s="14">
        <v>45464</v>
      </c>
      <c r="B87">
        <v>6466</v>
      </c>
    </row>
    <row r="88" spans="1:2" x14ac:dyDescent="0.35">
      <c r="A88" s="14">
        <v>45466</v>
      </c>
      <c r="B88">
        <v>8816</v>
      </c>
    </row>
    <row r="89" spans="1:2" x14ac:dyDescent="0.35">
      <c r="A89" s="14">
        <v>45468</v>
      </c>
      <c r="B89">
        <v>21624</v>
      </c>
    </row>
    <row r="90" spans="1:2" x14ac:dyDescent="0.35">
      <c r="A90" s="14">
        <v>45470</v>
      </c>
      <c r="B90">
        <v>9828</v>
      </c>
    </row>
    <row r="91" spans="1:2" x14ac:dyDescent="0.35">
      <c r="A91" s="14">
        <v>45472</v>
      </c>
      <c r="B91">
        <v>8814</v>
      </c>
    </row>
    <row r="92" spans="1:2" x14ac:dyDescent="0.35">
      <c r="A92" s="14">
        <v>45474</v>
      </c>
      <c r="B92">
        <v>11623</v>
      </c>
    </row>
    <row r="93" spans="1:2" x14ac:dyDescent="0.35">
      <c r="A93" s="14">
        <v>45476</v>
      </c>
      <c r="B93">
        <v>36337</v>
      </c>
    </row>
    <row r="94" spans="1:2" x14ac:dyDescent="0.35">
      <c r="A94" s="14">
        <v>45478</v>
      </c>
      <c r="B94">
        <v>9256</v>
      </c>
    </row>
    <row r="95" spans="1:2" x14ac:dyDescent="0.35">
      <c r="A95" s="14">
        <v>45480</v>
      </c>
      <c r="B95">
        <v>13115</v>
      </c>
    </row>
    <row r="96" spans="1:2" x14ac:dyDescent="0.35">
      <c r="A96" s="14">
        <v>45482</v>
      </c>
      <c r="B96">
        <v>36290</v>
      </c>
    </row>
    <row r="97" spans="1:2" x14ac:dyDescent="0.35">
      <c r="A97" s="14">
        <v>45484</v>
      </c>
      <c r="B97">
        <v>18360</v>
      </c>
    </row>
    <row r="98" spans="1:2" x14ac:dyDescent="0.35">
      <c r="A98" s="14">
        <v>45486</v>
      </c>
      <c r="B98">
        <v>7600</v>
      </c>
    </row>
    <row r="99" spans="1:2" x14ac:dyDescent="0.35">
      <c r="A99" s="14">
        <v>45488</v>
      </c>
      <c r="B99">
        <v>32712</v>
      </c>
    </row>
    <row r="100" spans="1:2" x14ac:dyDescent="0.35">
      <c r="A100" s="14">
        <v>45490</v>
      </c>
      <c r="B100">
        <v>3480</v>
      </c>
    </row>
    <row r="101" spans="1:2" x14ac:dyDescent="0.35">
      <c r="A101" s="14">
        <v>45492</v>
      </c>
      <c r="B101">
        <v>4368</v>
      </c>
    </row>
    <row r="102" spans="1:2" x14ac:dyDescent="0.35">
      <c r="A102" s="14">
        <v>45494</v>
      </c>
      <c r="B102">
        <v>29260</v>
      </c>
    </row>
    <row r="103" spans="1:2" x14ac:dyDescent="0.35">
      <c r="A103" s="14">
        <v>45496</v>
      </c>
      <c r="B103">
        <v>11775</v>
      </c>
    </row>
    <row r="104" spans="1:2" x14ac:dyDescent="0.35">
      <c r="A104" s="14">
        <v>45498</v>
      </c>
      <c r="B104">
        <v>25098</v>
      </c>
    </row>
    <row r="105" spans="1:2" x14ac:dyDescent="0.35">
      <c r="A105" s="14">
        <v>45500</v>
      </c>
      <c r="B105">
        <v>3270</v>
      </c>
    </row>
    <row r="106" spans="1:2" x14ac:dyDescent="0.35">
      <c r="A106" s="14">
        <v>45502</v>
      </c>
      <c r="B106">
        <v>30591</v>
      </c>
    </row>
    <row r="107" spans="1:2" x14ac:dyDescent="0.35">
      <c r="A107" s="14">
        <v>45504</v>
      </c>
      <c r="B107">
        <v>26904</v>
      </c>
    </row>
    <row r="108" spans="1:2" x14ac:dyDescent="0.35">
      <c r="A108" s="14">
        <v>45506</v>
      </c>
      <c r="B108">
        <v>7440</v>
      </c>
    </row>
    <row r="109" spans="1:2" x14ac:dyDescent="0.35">
      <c r="A109" s="14">
        <v>45508</v>
      </c>
      <c r="B109">
        <v>10260</v>
      </c>
    </row>
    <row r="110" spans="1:2" x14ac:dyDescent="0.35">
      <c r="A110" s="14">
        <v>45510</v>
      </c>
      <c r="B110">
        <v>9834</v>
      </c>
    </row>
    <row r="111" spans="1:2" x14ac:dyDescent="0.35">
      <c r="A111" s="14">
        <v>45512</v>
      </c>
      <c r="B111">
        <v>5520</v>
      </c>
    </row>
    <row r="112" spans="1:2" x14ac:dyDescent="0.35">
      <c r="A112" s="14">
        <v>45514</v>
      </c>
      <c r="B112">
        <v>6120</v>
      </c>
    </row>
    <row r="113" spans="1:2" x14ac:dyDescent="0.35">
      <c r="A113" s="14">
        <v>45516</v>
      </c>
      <c r="B113">
        <v>6300</v>
      </c>
    </row>
    <row r="114" spans="1:2" x14ac:dyDescent="0.35">
      <c r="A114" s="14">
        <v>45518</v>
      </c>
      <c r="B114">
        <v>21962</v>
      </c>
    </row>
    <row r="115" spans="1:2" x14ac:dyDescent="0.35">
      <c r="A115" s="14">
        <v>45520</v>
      </c>
      <c r="B115">
        <v>13250</v>
      </c>
    </row>
    <row r="116" spans="1:2" x14ac:dyDescent="0.35">
      <c r="A116" s="14">
        <v>45522</v>
      </c>
      <c r="B116">
        <v>3658</v>
      </c>
    </row>
    <row r="117" spans="1:2" x14ac:dyDescent="0.35">
      <c r="A117" s="14">
        <v>45524</v>
      </c>
      <c r="B117">
        <v>15604</v>
      </c>
    </row>
    <row r="118" spans="1:2" x14ac:dyDescent="0.35">
      <c r="A118" s="14">
        <v>45526</v>
      </c>
      <c r="B118">
        <v>26860</v>
      </c>
    </row>
    <row r="119" spans="1:2" x14ac:dyDescent="0.35">
      <c r="A119" s="14">
        <v>45528</v>
      </c>
      <c r="B119">
        <v>13923</v>
      </c>
    </row>
    <row r="120" spans="1:2" x14ac:dyDescent="0.35">
      <c r="A120" s="14">
        <v>45530</v>
      </c>
      <c r="B120">
        <v>10571</v>
      </c>
    </row>
    <row r="121" spans="1:2" x14ac:dyDescent="0.35">
      <c r="A121" s="14">
        <v>45532</v>
      </c>
      <c r="B121">
        <v>27946</v>
      </c>
    </row>
    <row r="122" spans="1:2" x14ac:dyDescent="0.35">
      <c r="A122" s="14">
        <v>45534</v>
      </c>
      <c r="B122">
        <v>16819</v>
      </c>
    </row>
    <row r="123" spans="1:2" x14ac:dyDescent="0.35">
      <c r="A123" s="14">
        <v>45536</v>
      </c>
      <c r="B123">
        <v>30240</v>
      </c>
    </row>
    <row r="124" spans="1:2" x14ac:dyDescent="0.35">
      <c r="A124" s="14">
        <v>45538</v>
      </c>
      <c r="B124">
        <v>31872</v>
      </c>
    </row>
    <row r="125" spans="1:2" x14ac:dyDescent="0.35">
      <c r="A125" s="14">
        <v>45540</v>
      </c>
      <c r="B125">
        <v>20468</v>
      </c>
    </row>
    <row r="126" spans="1:2" x14ac:dyDescent="0.35">
      <c r="A126" s="14">
        <v>45542</v>
      </c>
      <c r="B126">
        <v>14878</v>
      </c>
    </row>
    <row r="127" spans="1:2" x14ac:dyDescent="0.35">
      <c r="A127" s="14">
        <v>45544</v>
      </c>
      <c r="B127">
        <v>59400</v>
      </c>
    </row>
    <row r="128" spans="1:2" x14ac:dyDescent="0.35">
      <c r="A128" s="14">
        <v>45546</v>
      </c>
      <c r="B128">
        <v>32926</v>
      </c>
    </row>
    <row r="129" spans="1:2" x14ac:dyDescent="0.35">
      <c r="A129" s="14">
        <v>45548</v>
      </c>
      <c r="B129">
        <v>3393</v>
      </c>
    </row>
    <row r="130" spans="1:2" x14ac:dyDescent="0.35">
      <c r="A130" s="14">
        <v>45550</v>
      </c>
      <c r="B130">
        <v>5111</v>
      </c>
    </row>
    <row r="131" spans="1:2" x14ac:dyDescent="0.35">
      <c r="A131" s="14">
        <v>45552</v>
      </c>
      <c r="B131">
        <v>18139</v>
      </c>
    </row>
    <row r="132" spans="1:2" x14ac:dyDescent="0.35">
      <c r="A132" s="14">
        <v>45554</v>
      </c>
      <c r="B132">
        <v>2043</v>
      </c>
    </row>
    <row r="133" spans="1:2" x14ac:dyDescent="0.35">
      <c r="A133" s="14">
        <v>45556</v>
      </c>
      <c r="B133">
        <v>18205</v>
      </c>
    </row>
    <row r="134" spans="1:2" x14ac:dyDescent="0.35">
      <c r="A134" s="14">
        <v>45558</v>
      </c>
      <c r="B134">
        <v>11681</v>
      </c>
    </row>
    <row r="135" spans="1:2" x14ac:dyDescent="0.35">
      <c r="A135" s="14">
        <v>45560</v>
      </c>
      <c r="B135">
        <v>11760</v>
      </c>
    </row>
    <row r="136" spans="1:2" x14ac:dyDescent="0.35">
      <c r="A136" s="14">
        <v>45562</v>
      </c>
      <c r="B136">
        <v>70400</v>
      </c>
    </row>
    <row r="137" spans="1:2" x14ac:dyDescent="0.35">
      <c r="A137" s="14">
        <v>45564</v>
      </c>
      <c r="B137">
        <v>10553</v>
      </c>
    </row>
    <row r="138" spans="1:2" x14ac:dyDescent="0.35">
      <c r="A138" s="14">
        <v>45566</v>
      </c>
      <c r="B138">
        <v>48216</v>
      </c>
    </row>
    <row r="139" spans="1:2" x14ac:dyDescent="0.35">
      <c r="A139" s="14">
        <v>45568</v>
      </c>
      <c r="B139">
        <v>20608</v>
      </c>
    </row>
    <row r="140" spans="1:2" x14ac:dyDescent="0.35">
      <c r="A140" s="14">
        <v>45570</v>
      </c>
      <c r="B140">
        <v>23793</v>
      </c>
    </row>
    <row r="141" spans="1:2" x14ac:dyDescent="0.35">
      <c r="A141" s="14">
        <v>45572</v>
      </c>
      <c r="B141">
        <v>25308</v>
      </c>
    </row>
    <row r="142" spans="1:2" x14ac:dyDescent="0.35">
      <c r="A142" s="14">
        <v>45574</v>
      </c>
      <c r="B142">
        <v>4582</v>
      </c>
    </row>
    <row r="143" spans="1:2" x14ac:dyDescent="0.35">
      <c r="A143" s="14">
        <v>45576</v>
      </c>
      <c r="B143">
        <v>26244</v>
      </c>
    </row>
    <row r="144" spans="1:2" x14ac:dyDescent="0.35">
      <c r="A144" s="14">
        <v>45578</v>
      </c>
      <c r="B144">
        <v>28392</v>
      </c>
    </row>
    <row r="145" spans="1:2" x14ac:dyDescent="0.35">
      <c r="A145" s="14">
        <v>45580</v>
      </c>
      <c r="B145">
        <v>5828</v>
      </c>
    </row>
    <row r="146" spans="1:2" x14ac:dyDescent="0.35">
      <c r="A146" s="14">
        <v>45582</v>
      </c>
      <c r="B146">
        <v>49302</v>
      </c>
    </row>
    <row r="147" spans="1:2" x14ac:dyDescent="0.35">
      <c r="A147" s="14">
        <v>45584</v>
      </c>
      <c r="B147">
        <v>39808</v>
      </c>
    </row>
    <row r="148" spans="1:2" x14ac:dyDescent="0.35">
      <c r="A148" s="14">
        <v>45586</v>
      </c>
      <c r="B148">
        <v>19019</v>
      </c>
    </row>
    <row r="149" spans="1:2" x14ac:dyDescent="0.35">
      <c r="A149" s="14">
        <v>45588</v>
      </c>
      <c r="B149">
        <v>26628</v>
      </c>
    </row>
    <row r="150" spans="1:2" x14ac:dyDescent="0.35">
      <c r="A150" s="14">
        <v>45590</v>
      </c>
      <c r="B150">
        <v>74200</v>
      </c>
    </row>
    <row r="151" spans="1:2" x14ac:dyDescent="0.35">
      <c r="A151" s="14">
        <v>45592</v>
      </c>
      <c r="B151">
        <v>63030</v>
      </c>
    </row>
    <row r="152" spans="1:2" x14ac:dyDescent="0.35">
      <c r="A152" s="14">
        <v>45594</v>
      </c>
      <c r="B152">
        <v>8532</v>
      </c>
    </row>
    <row r="153" spans="1:2" x14ac:dyDescent="0.35">
      <c r="A153" s="14">
        <v>45596</v>
      </c>
      <c r="B153">
        <v>15265</v>
      </c>
    </row>
    <row r="154" spans="1:2" x14ac:dyDescent="0.35">
      <c r="A154" s="14">
        <v>45598</v>
      </c>
      <c r="B154">
        <v>18900</v>
      </c>
    </row>
    <row r="155" spans="1:2" x14ac:dyDescent="0.35">
      <c r="A155" s="14">
        <v>45600</v>
      </c>
      <c r="B155">
        <v>45241</v>
      </c>
    </row>
    <row r="156" spans="1:2" x14ac:dyDescent="0.35">
      <c r="A156" s="14">
        <v>45602</v>
      </c>
      <c r="B156">
        <v>6302</v>
      </c>
    </row>
    <row r="157" spans="1:2" x14ac:dyDescent="0.35">
      <c r="A157" s="14">
        <v>45604</v>
      </c>
      <c r="B157">
        <v>16016</v>
      </c>
    </row>
    <row r="158" spans="1:2" x14ac:dyDescent="0.35">
      <c r="A158" s="14">
        <v>45606</v>
      </c>
      <c r="B158">
        <v>6820</v>
      </c>
    </row>
    <row r="159" spans="1:2" x14ac:dyDescent="0.35">
      <c r="A159" s="14">
        <v>45608</v>
      </c>
      <c r="B159">
        <v>18559</v>
      </c>
    </row>
    <row r="160" spans="1:2" x14ac:dyDescent="0.35">
      <c r="A160" s="14">
        <v>45610</v>
      </c>
      <c r="B160">
        <v>18205</v>
      </c>
    </row>
    <row r="161" spans="1:2" x14ac:dyDescent="0.35">
      <c r="A161" s="14">
        <v>45612</v>
      </c>
      <c r="B161">
        <v>42280</v>
      </c>
    </row>
    <row r="162" spans="1:2" x14ac:dyDescent="0.35">
      <c r="A162" s="14">
        <v>45614</v>
      </c>
      <c r="B162">
        <v>57408</v>
      </c>
    </row>
    <row r="163" spans="1:2" x14ac:dyDescent="0.35">
      <c r="A163" s="14">
        <v>45616</v>
      </c>
      <c r="B163">
        <v>35931</v>
      </c>
    </row>
    <row r="164" spans="1:2" x14ac:dyDescent="0.35">
      <c r="A164" s="14">
        <v>45618</v>
      </c>
      <c r="B164">
        <v>29866</v>
      </c>
    </row>
    <row r="165" spans="1:2" x14ac:dyDescent="0.35">
      <c r="A165" s="14">
        <v>45620</v>
      </c>
      <c r="B165">
        <v>35931</v>
      </c>
    </row>
    <row r="166" spans="1:2" x14ac:dyDescent="0.35">
      <c r="A166" s="14">
        <v>45622</v>
      </c>
      <c r="B166">
        <v>34540</v>
      </c>
    </row>
    <row r="167" spans="1:2" x14ac:dyDescent="0.35">
      <c r="A167" s="14">
        <v>45624</v>
      </c>
      <c r="B167">
        <v>36024</v>
      </c>
    </row>
    <row r="168" spans="1:2" x14ac:dyDescent="0.35">
      <c r="A168" s="14">
        <v>45626</v>
      </c>
      <c r="B168">
        <v>4466</v>
      </c>
    </row>
    <row r="169" spans="1:2" x14ac:dyDescent="0.35">
      <c r="A169" s="14">
        <v>45628</v>
      </c>
      <c r="B169">
        <v>23650</v>
      </c>
    </row>
    <row r="170" spans="1:2" x14ac:dyDescent="0.35">
      <c r="A170" s="14">
        <v>45630</v>
      </c>
      <c r="B170">
        <v>4840</v>
      </c>
    </row>
    <row r="171" spans="1:2" x14ac:dyDescent="0.35">
      <c r="A171" s="14">
        <v>45632</v>
      </c>
      <c r="B171">
        <v>69290</v>
      </c>
    </row>
    <row r="172" spans="1:2" x14ac:dyDescent="0.35">
      <c r="A172" s="14">
        <v>45634</v>
      </c>
      <c r="B172">
        <v>49098</v>
      </c>
    </row>
    <row r="173" spans="1:2" x14ac:dyDescent="0.35">
      <c r="A173" s="14">
        <v>45636</v>
      </c>
      <c r="B173">
        <v>43844</v>
      </c>
    </row>
    <row r="174" spans="1:2" x14ac:dyDescent="0.35">
      <c r="A174" s="14">
        <v>45638</v>
      </c>
      <c r="B174">
        <v>42066</v>
      </c>
    </row>
    <row r="175" spans="1:2" x14ac:dyDescent="0.35">
      <c r="A175" s="14">
        <v>45640</v>
      </c>
      <c r="B175">
        <v>11639</v>
      </c>
    </row>
    <row r="176" spans="1:2" x14ac:dyDescent="0.35">
      <c r="A176" s="14">
        <v>45642</v>
      </c>
      <c r="B176">
        <v>1088</v>
      </c>
    </row>
    <row r="177" spans="1:2" x14ac:dyDescent="0.35">
      <c r="A177" s="14">
        <v>45644</v>
      </c>
      <c r="B177">
        <v>23275</v>
      </c>
    </row>
    <row r="178" spans="1:2" x14ac:dyDescent="0.35">
      <c r="A178" s="14">
        <v>45646</v>
      </c>
      <c r="B178">
        <v>16849</v>
      </c>
    </row>
    <row r="179" spans="1:2" x14ac:dyDescent="0.35">
      <c r="A179" s="14">
        <v>45648</v>
      </c>
      <c r="B179">
        <v>41175</v>
      </c>
    </row>
    <row r="180" spans="1:2" x14ac:dyDescent="0.35">
      <c r="A180" s="14">
        <v>45650</v>
      </c>
      <c r="B180">
        <v>7680</v>
      </c>
    </row>
    <row r="181" spans="1:2" x14ac:dyDescent="0.35">
      <c r="A181" s="14">
        <v>45652</v>
      </c>
      <c r="B181">
        <v>1106</v>
      </c>
    </row>
    <row r="182" spans="1:2" x14ac:dyDescent="0.35">
      <c r="A182" s="14">
        <v>45654</v>
      </c>
      <c r="B182">
        <v>4028</v>
      </c>
    </row>
    <row r="183" spans="1:2" x14ac:dyDescent="0.35">
      <c r="A183" s="14">
        <v>45656</v>
      </c>
      <c r="B183">
        <v>22950</v>
      </c>
    </row>
    <row r="184" spans="1:2" x14ac:dyDescent="0.35">
      <c r="A184" s="14">
        <v>45658</v>
      </c>
      <c r="B184">
        <v>54201</v>
      </c>
    </row>
    <row r="185" spans="1:2" x14ac:dyDescent="0.35">
      <c r="A185" s="14">
        <v>45660</v>
      </c>
      <c r="B185">
        <v>7544</v>
      </c>
    </row>
    <row r="186" spans="1:2" x14ac:dyDescent="0.35">
      <c r="A186" s="14">
        <v>45662</v>
      </c>
      <c r="B186">
        <v>5577</v>
      </c>
    </row>
    <row r="187" spans="1:2" x14ac:dyDescent="0.35">
      <c r="A187" s="14">
        <v>45664</v>
      </c>
      <c r="B187">
        <v>24192</v>
      </c>
    </row>
    <row r="188" spans="1:2" x14ac:dyDescent="0.35">
      <c r="A188" s="14">
        <v>45666</v>
      </c>
      <c r="B188">
        <v>12383</v>
      </c>
    </row>
    <row r="189" spans="1:2" x14ac:dyDescent="0.35">
      <c r="A189" s="14">
        <v>45668</v>
      </c>
      <c r="B189">
        <v>34093</v>
      </c>
    </row>
    <row r="190" spans="1:2" x14ac:dyDescent="0.35">
      <c r="A190" s="14">
        <v>45670</v>
      </c>
      <c r="B190">
        <v>38577</v>
      </c>
    </row>
    <row r="191" spans="1:2" x14ac:dyDescent="0.35">
      <c r="A191" s="14">
        <v>45672</v>
      </c>
      <c r="B191">
        <v>2660</v>
      </c>
    </row>
    <row r="192" spans="1:2" x14ac:dyDescent="0.35">
      <c r="A192" s="14">
        <v>45674</v>
      </c>
      <c r="B192">
        <v>33901</v>
      </c>
    </row>
    <row r="193" spans="1:2" x14ac:dyDescent="0.35">
      <c r="A193" s="14">
        <v>45676</v>
      </c>
      <c r="B193">
        <v>41895</v>
      </c>
    </row>
    <row r="194" spans="1:2" x14ac:dyDescent="0.35">
      <c r="A194" s="14">
        <v>45678</v>
      </c>
      <c r="B194">
        <v>4560</v>
      </c>
    </row>
    <row r="195" spans="1:2" x14ac:dyDescent="0.35">
      <c r="A195" s="14">
        <v>45680</v>
      </c>
      <c r="B195">
        <v>24084</v>
      </c>
    </row>
    <row r="196" spans="1:2" x14ac:dyDescent="0.35">
      <c r="A196" s="14">
        <v>45682</v>
      </c>
      <c r="B196">
        <v>8424</v>
      </c>
    </row>
    <row r="197" spans="1:2" x14ac:dyDescent="0.35">
      <c r="A197" s="14">
        <v>45684</v>
      </c>
      <c r="B197">
        <v>41478</v>
      </c>
    </row>
    <row r="198" spans="1:2" x14ac:dyDescent="0.35">
      <c r="A198" s="14">
        <v>45686</v>
      </c>
      <c r="B198">
        <v>1088</v>
      </c>
    </row>
    <row r="199" spans="1:2" x14ac:dyDescent="0.35">
      <c r="A199" s="14">
        <v>45688</v>
      </c>
      <c r="B199">
        <v>30000</v>
      </c>
    </row>
    <row r="200" spans="1:2" x14ac:dyDescent="0.35">
      <c r="A200" s="14">
        <v>45690</v>
      </c>
      <c r="B200">
        <v>23360</v>
      </c>
    </row>
    <row r="201" spans="1:2" x14ac:dyDescent="0.35">
      <c r="A201" s="14">
        <v>45692</v>
      </c>
      <c r="B201">
        <v>53874</v>
      </c>
    </row>
    <row r="202" spans="1:2" x14ac:dyDescent="0.35">
      <c r="A202" s="14">
        <v>45694</v>
      </c>
      <c r="B202">
        <v>12312</v>
      </c>
    </row>
    <row r="203" spans="1:2" x14ac:dyDescent="0.35">
      <c r="A203" s="14">
        <v>45696</v>
      </c>
      <c r="B203">
        <v>46655</v>
      </c>
    </row>
    <row r="204" spans="1:2" x14ac:dyDescent="0.35">
      <c r="A204" s="14">
        <v>45698</v>
      </c>
      <c r="B204">
        <v>14848</v>
      </c>
    </row>
    <row r="205" spans="1:2" x14ac:dyDescent="0.35">
      <c r="A205" s="14">
        <v>45700</v>
      </c>
      <c r="B205">
        <v>24530</v>
      </c>
    </row>
    <row r="206" spans="1:2" x14ac:dyDescent="0.35">
      <c r="A206" s="14">
        <v>45702</v>
      </c>
      <c r="B206">
        <v>13237</v>
      </c>
    </row>
    <row r="207" spans="1:2" x14ac:dyDescent="0.35">
      <c r="A207" s="14">
        <v>45704</v>
      </c>
      <c r="B207">
        <v>1674</v>
      </c>
    </row>
    <row r="208" spans="1:2" x14ac:dyDescent="0.35">
      <c r="A208" s="14">
        <v>45706</v>
      </c>
      <c r="B208">
        <v>8437</v>
      </c>
    </row>
    <row r="209" spans="1:2" x14ac:dyDescent="0.35">
      <c r="A209" s="14">
        <v>45708</v>
      </c>
      <c r="B209">
        <v>25088</v>
      </c>
    </row>
    <row r="210" spans="1:2" x14ac:dyDescent="0.35">
      <c r="A210" s="14">
        <v>45710</v>
      </c>
      <c r="B210">
        <v>43758</v>
      </c>
    </row>
    <row r="211" spans="1:2" x14ac:dyDescent="0.35">
      <c r="A211" s="14">
        <v>45712</v>
      </c>
      <c r="B211">
        <v>4160</v>
      </c>
    </row>
    <row r="212" spans="1:2" x14ac:dyDescent="0.35">
      <c r="A212" s="14">
        <v>45714</v>
      </c>
      <c r="B212">
        <v>30955</v>
      </c>
    </row>
    <row r="213" spans="1:2" x14ac:dyDescent="0.35">
      <c r="A213" s="14">
        <v>45716</v>
      </c>
      <c r="B213">
        <v>21546</v>
      </c>
    </row>
    <row r="214" spans="1:2" x14ac:dyDescent="0.35">
      <c r="A214" s="14">
        <v>45718</v>
      </c>
      <c r="B214">
        <v>8816</v>
      </c>
    </row>
    <row r="215" spans="1:2" x14ac:dyDescent="0.35">
      <c r="A215" s="14">
        <v>45720</v>
      </c>
      <c r="B215">
        <v>35910</v>
      </c>
    </row>
    <row r="216" spans="1:2" x14ac:dyDescent="0.35">
      <c r="A216" s="14">
        <v>45722</v>
      </c>
      <c r="B216">
        <v>31772</v>
      </c>
    </row>
    <row r="217" spans="1:2" x14ac:dyDescent="0.35">
      <c r="A217" s="14">
        <v>45724</v>
      </c>
      <c r="B217">
        <v>37884</v>
      </c>
    </row>
    <row r="218" spans="1:2" x14ac:dyDescent="0.35">
      <c r="A218" s="14">
        <v>45726</v>
      </c>
      <c r="B218">
        <v>13125</v>
      </c>
    </row>
    <row r="219" spans="1:2" x14ac:dyDescent="0.35">
      <c r="A219" s="14">
        <v>45728</v>
      </c>
      <c r="B219">
        <v>2880</v>
      </c>
    </row>
    <row r="220" spans="1:2" x14ac:dyDescent="0.35">
      <c r="A220" s="14">
        <v>45730</v>
      </c>
      <c r="B220">
        <v>56918</v>
      </c>
    </row>
    <row r="221" spans="1:2" x14ac:dyDescent="0.35">
      <c r="A221" s="14">
        <v>45732</v>
      </c>
      <c r="B221">
        <v>7557</v>
      </c>
    </row>
    <row r="222" spans="1:2" x14ac:dyDescent="0.35">
      <c r="A222" s="14">
        <v>45734</v>
      </c>
      <c r="B222">
        <v>18423</v>
      </c>
    </row>
    <row r="223" spans="1:2" x14ac:dyDescent="0.35">
      <c r="A223" s="14">
        <v>45736</v>
      </c>
      <c r="B223">
        <v>15246</v>
      </c>
    </row>
    <row r="224" spans="1:2" x14ac:dyDescent="0.35">
      <c r="A224" s="14">
        <v>45738</v>
      </c>
      <c r="B224">
        <v>17632</v>
      </c>
    </row>
    <row r="225" spans="1:2" x14ac:dyDescent="0.35">
      <c r="A225" s="14">
        <v>45740</v>
      </c>
      <c r="B225">
        <v>5882</v>
      </c>
    </row>
    <row r="226" spans="1:2" x14ac:dyDescent="0.35">
      <c r="A226" s="14">
        <v>45742</v>
      </c>
      <c r="B226">
        <v>15004</v>
      </c>
    </row>
    <row r="227" spans="1:2" x14ac:dyDescent="0.35">
      <c r="A227" s="14">
        <v>45744</v>
      </c>
      <c r="B227">
        <v>75348</v>
      </c>
    </row>
    <row r="228" spans="1:2" x14ac:dyDescent="0.35">
      <c r="A228" s="14">
        <v>45746</v>
      </c>
      <c r="B228">
        <v>1350</v>
      </c>
    </row>
    <row r="229" spans="1:2" x14ac:dyDescent="0.35">
      <c r="A229" s="14">
        <v>45748</v>
      </c>
      <c r="B229">
        <v>25576</v>
      </c>
    </row>
    <row r="230" spans="1:2" x14ac:dyDescent="0.35">
      <c r="A230" s="14">
        <v>45750</v>
      </c>
      <c r="B230">
        <v>10200</v>
      </c>
    </row>
    <row r="231" spans="1:2" x14ac:dyDescent="0.35">
      <c r="A231" s="14">
        <v>45752</v>
      </c>
      <c r="B231">
        <v>27674</v>
      </c>
    </row>
    <row r="232" spans="1:2" x14ac:dyDescent="0.35">
      <c r="A232" s="14">
        <v>45754</v>
      </c>
      <c r="B232">
        <v>41134</v>
      </c>
    </row>
    <row r="233" spans="1:2" x14ac:dyDescent="0.35">
      <c r="A233" s="14">
        <v>45756</v>
      </c>
      <c r="B233">
        <v>25050</v>
      </c>
    </row>
    <row r="234" spans="1:2" x14ac:dyDescent="0.35">
      <c r="A234" s="14">
        <v>45758</v>
      </c>
      <c r="B234">
        <v>1158</v>
      </c>
    </row>
    <row r="235" spans="1:2" x14ac:dyDescent="0.35">
      <c r="A235" s="14">
        <v>45760</v>
      </c>
      <c r="B235">
        <v>26862</v>
      </c>
    </row>
    <row r="236" spans="1:2" x14ac:dyDescent="0.35">
      <c r="A236" s="14">
        <v>45762</v>
      </c>
      <c r="B236">
        <v>22116</v>
      </c>
    </row>
    <row r="237" spans="1:2" x14ac:dyDescent="0.35">
      <c r="A237" s="14">
        <v>45764</v>
      </c>
      <c r="B237">
        <v>6222</v>
      </c>
    </row>
    <row r="238" spans="1:2" x14ac:dyDescent="0.35">
      <c r="A238" s="14">
        <v>45766</v>
      </c>
      <c r="B238">
        <v>1196</v>
      </c>
    </row>
    <row r="239" spans="1:2" x14ac:dyDescent="0.35">
      <c r="A239" s="14">
        <v>45768</v>
      </c>
      <c r="B239">
        <v>24510</v>
      </c>
    </row>
    <row r="240" spans="1:2" x14ac:dyDescent="0.35">
      <c r="A240" s="14">
        <v>45770</v>
      </c>
      <c r="B240">
        <v>5850</v>
      </c>
    </row>
    <row r="241" spans="1:2" x14ac:dyDescent="0.35">
      <c r="A241" s="14">
        <v>45772</v>
      </c>
      <c r="B241">
        <v>8280</v>
      </c>
    </row>
    <row r="242" spans="1:2" x14ac:dyDescent="0.35">
      <c r="A242" s="14">
        <v>45774</v>
      </c>
      <c r="B242">
        <v>23650</v>
      </c>
    </row>
    <row r="243" spans="1:2" x14ac:dyDescent="0.35">
      <c r="A243" s="14">
        <v>45776</v>
      </c>
      <c r="B243">
        <v>18944</v>
      </c>
    </row>
    <row r="244" spans="1:2" x14ac:dyDescent="0.35">
      <c r="A244" s="14">
        <v>45778</v>
      </c>
      <c r="B244">
        <v>56800</v>
      </c>
    </row>
    <row r="245" spans="1:2" x14ac:dyDescent="0.35">
      <c r="A245" s="14">
        <v>45780</v>
      </c>
      <c r="B245">
        <v>44622</v>
      </c>
    </row>
    <row r="246" spans="1:2" x14ac:dyDescent="0.35">
      <c r="A246" s="14">
        <v>45782</v>
      </c>
      <c r="B246">
        <v>35910</v>
      </c>
    </row>
    <row r="247" spans="1:2" x14ac:dyDescent="0.35">
      <c r="A247" s="14">
        <v>45784</v>
      </c>
      <c r="B247">
        <v>17836</v>
      </c>
    </row>
    <row r="248" spans="1:2" x14ac:dyDescent="0.35">
      <c r="A248" s="14">
        <v>45786</v>
      </c>
      <c r="B248">
        <v>2880</v>
      </c>
    </row>
    <row r="249" spans="1:2" x14ac:dyDescent="0.35">
      <c r="A249" s="14">
        <v>45788</v>
      </c>
      <c r="B249">
        <v>33976</v>
      </c>
    </row>
    <row r="250" spans="1:2" x14ac:dyDescent="0.35">
      <c r="A250" s="14">
        <v>45790</v>
      </c>
      <c r="B250">
        <v>2312</v>
      </c>
    </row>
    <row r="251" spans="1:2" x14ac:dyDescent="0.35">
      <c r="A251" s="14">
        <v>45792</v>
      </c>
      <c r="B251">
        <v>14652</v>
      </c>
    </row>
    <row r="252" spans="1:2" x14ac:dyDescent="0.35">
      <c r="A252" s="14">
        <v>45794</v>
      </c>
      <c r="B252">
        <v>3174</v>
      </c>
    </row>
    <row r="253" spans="1:2" x14ac:dyDescent="0.35">
      <c r="A253" s="14">
        <v>45796</v>
      </c>
      <c r="B253">
        <v>1681</v>
      </c>
    </row>
    <row r="254" spans="1:2" x14ac:dyDescent="0.35">
      <c r="A254" s="14">
        <v>45798</v>
      </c>
      <c r="B254">
        <v>6834</v>
      </c>
    </row>
    <row r="255" spans="1:2" x14ac:dyDescent="0.35">
      <c r="A255" s="14">
        <v>45800</v>
      </c>
      <c r="B255">
        <v>57772</v>
      </c>
    </row>
    <row r="256" spans="1:2" x14ac:dyDescent="0.35">
      <c r="A256" s="14">
        <v>45802</v>
      </c>
      <c r="B256">
        <v>26244</v>
      </c>
    </row>
    <row r="257" spans="1:2" x14ac:dyDescent="0.35">
      <c r="A257" s="14">
        <v>45804</v>
      </c>
      <c r="B257">
        <v>60602</v>
      </c>
    </row>
    <row r="258" spans="1:2" x14ac:dyDescent="0.35">
      <c r="A258" s="14">
        <v>45806</v>
      </c>
      <c r="B258">
        <v>22720</v>
      </c>
    </row>
    <row r="259" spans="1:2" x14ac:dyDescent="0.35">
      <c r="A259" s="14">
        <v>45808</v>
      </c>
      <c r="B259">
        <v>35910</v>
      </c>
    </row>
    <row r="260" spans="1:2" x14ac:dyDescent="0.35">
      <c r="A260" s="14">
        <v>45810</v>
      </c>
      <c r="B260">
        <v>33022</v>
      </c>
    </row>
    <row r="261" spans="1:2" x14ac:dyDescent="0.35">
      <c r="A261" s="14">
        <v>45812</v>
      </c>
      <c r="B261">
        <v>8092</v>
      </c>
    </row>
    <row r="262" spans="1:2" x14ac:dyDescent="0.35">
      <c r="A262" s="14">
        <v>45814</v>
      </c>
      <c r="B262">
        <v>50176</v>
      </c>
    </row>
    <row r="263" spans="1:2" x14ac:dyDescent="0.35">
      <c r="A263" s="14">
        <v>45816</v>
      </c>
      <c r="B263">
        <v>58724</v>
      </c>
    </row>
    <row r="264" spans="1:2" x14ac:dyDescent="0.35">
      <c r="A264" s="14">
        <v>45818</v>
      </c>
      <c r="B264">
        <v>6042</v>
      </c>
    </row>
    <row r="265" spans="1:2" x14ac:dyDescent="0.35">
      <c r="A265" s="14">
        <v>45820</v>
      </c>
      <c r="B265">
        <v>7950</v>
      </c>
    </row>
    <row r="266" spans="1:2" x14ac:dyDescent="0.35">
      <c r="A266" s="14">
        <v>45822</v>
      </c>
      <c r="B266">
        <v>4784</v>
      </c>
    </row>
    <row r="267" spans="1:2" x14ac:dyDescent="0.35">
      <c r="A267" s="14">
        <v>45824</v>
      </c>
      <c r="B267">
        <v>45760</v>
      </c>
    </row>
    <row r="268" spans="1:2" x14ac:dyDescent="0.35">
      <c r="A268" s="14">
        <v>45826</v>
      </c>
      <c r="B268">
        <v>24282</v>
      </c>
    </row>
    <row r="269" spans="1:2" x14ac:dyDescent="0.35">
      <c r="A269" s="14">
        <v>45828</v>
      </c>
      <c r="B269">
        <v>3796</v>
      </c>
    </row>
    <row r="270" spans="1:2" x14ac:dyDescent="0.35">
      <c r="A270" s="14">
        <v>45830</v>
      </c>
      <c r="B270">
        <v>13500</v>
      </c>
    </row>
    <row r="271" spans="1:2" x14ac:dyDescent="0.35">
      <c r="A271" s="14">
        <v>45832</v>
      </c>
      <c r="B271">
        <v>24752</v>
      </c>
    </row>
    <row r="272" spans="1:2" x14ac:dyDescent="0.35">
      <c r="A272" s="14">
        <v>45834</v>
      </c>
      <c r="B272">
        <v>59276</v>
      </c>
    </row>
    <row r="273" spans="1:2" x14ac:dyDescent="0.35">
      <c r="A273" s="14">
        <v>45836</v>
      </c>
      <c r="B273">
        <v>16819</v>
      </c>
    </row>
    <row r="274" spans="1:2" x14ac:dyDescent="0.35">
      <c r="A274" s="14">
        <v>45838</v>
      </c>
      <c r="B274">
        <v>7200</v>
      </c>
    </row>
    <row r="275" spans="1:2" x14ac:dyDescent="0.35">
      <c r="A275" s="14">
        <v>45840</v>
      </c>
      <c r="B275">
        <v>4774</v>
      </c>
    </row>
    <row r="276" spans="1:2" x14ac:dyDescent="0.35">
      <c r="A276" s="14">
        <v>45842</v>
      </c>
      <c r="B276">
        <v>2256</v>
      </c>
    </row>
    <row r="277" spans="1:2" x14ac:dyDescent="0.35">
      <c r="A277" s="14">
        <v>45844</v>
      </c>
      <c r="B277">
        <v>16199</v>
      </c>
    </row>
    <row r="278" spans="1:2" x14ac:dyDescent="0.35">
      <c r="A278" s="14">
        <v>45846</v>
      </c>
      <c r="B278">
        <v>4738</v>
      </c>
    </row>
    <row r="279" spans="1:2" x14ac:dyDescent="0.35">
      <c r="A279" s="14">
        <v>45848</v>
      </c>
      <c r="B279">
        <v>24250</v>
      </c>
    </row>
    <row r="280" spans="1:2" x14ac:dyDescent="0.35">
      <c r="A280" s="14">
        <v>45850</v>
      </c>
      <c r="B280">
        <v>61440</v>
      </c>
    </row>
    <row r="281" spans="1:2" x14ac:dyDescent="0.35">
      <c r="A281" s="14">
        <v>45852</v>
      </c>
      <c r="B281">
        <v>46440</v>
      </c>
    </row>
    <row r="282" spans="1:2" x14ac:dyDescent="0.35">
      <c r="A282" s="14">
        <v>45854</v>
      </c>
      <c r="B282">
        <v>15210</v>
      </c>
    </row>
    <row r="283" spans="1:2" x14ac:dyDescent="0.35">
      <c r="A283" s="14">
        <v>45856</v>
      </c>
      <c r="B283">
        <v>23994</v>
      </c>
    </row>
    <row r="284" spans="1:2" x14ac:dyDescent="0.35">
      <c r="A284" s="14">
        <v>45858</v>
      </c>
      <c r="B284">
        <v>11465</v>
      </c>
    </row>
    <row r="285" spans="1:2" x14ac:dyDescent="0.35">
      <c r="A285" s="14">
        <v>45860</v>
      </c>
      <c r="B285">
        <v>33858</v>
      </c>
    </row>
    <row r="286" spans="1:2" x14ac:dyDescent="0.35">
      <c r="A286" s="14">
        <v>45862</v>
      </c>
      <c r="B286">
        <v>10752</v>
      </c>
    </row>
    <row r="287" spans="1:2" x14ac:dyDescent="0.35">
      <c r="A287" s="14">
        <v>45864</v>
      </c>
      <c r="B287">
        <v>10230</v>
      </c>
    </row>
    <row r="288" spans="1:2" x14ac:dyDescent="0.35">
      <c r="A288" s="14">
        <v>45866</v>
      </c>
      <c r="B288">
        <v>13244</v>
      </c>
    </row>
    <row r="289" spans="1:5" x14ac:dyDescent="0.35">
      <c r="A289" s="14">
        <v>45868</v>
      </c>
      <c r="B289">
        <v>6716</v>
      </c>
    </row>
    <row r="290" spans="1:5" x14ac:dyDescent="0.35">
      <c r="A290" s="14">
        <v>45870</v>
      </c>
      <c r="B290">
        <v>10868</v>
      </c>
    </row>
    <row r="291" spans="1:5" x14ac:dyDescent="0.35">
      <c r="A291" s="14">
        <v>45872</v>
      </c>
      <c r="B291">
        <v>10260</v>
      </c>
    </row>
    <row r="292" spans="1:5" x14ac:dyDescent="0.35">
      <c r="A292" s="14">
        <v>45874</v>
      </c>
      <c r="B292">
        <v>4346</v>
      </c>
    </row>
    <row r="293" spans="1:5" x14ac:dyDescent="0.35">
      <c r="A293" s="14">
        <v>45876</v>
      </c>
      <c r="B293">
        <v>41664</v>
      </c>
    </row>
    <row r="294" spans="1:5" x14ac:dyDescent="0.35">
      <c r="A294" s="14">
        <v>45878</v>
      </c>
      <c r="B294">
        <v>27608</v>
      </c>
    </row>
    <row r="295" spans="1:5" x14ac:dyDescent="0.35">
      <c r="A295" s="14">
        <v>45880</v>
      </c>
      <c r="B295">
        <v>22866</v>
      </c>
    </row>
    <row r="296" spans="1:5" x14ac:dyDescent="0.35">
      <c r="A296" s="14">
        <v>45882</v>
      </c>
      <c r="B296">
        <v>3196</v>
      </c>
    </row>
    <row r="297" spans="1:5" x14ac:dyDescent="0.35">
      <c r="A297" s="14">
        <v>45884</v>
      </c>
      <c r="B297">
        <v>63574</v>
      </c>
    </row>
    <row r="298" spans="1:5" x14ac:dyDescent="0.35">
      <c r="A298" s="14">
        <v>45886</v>
      </c>
      <c r="B298">
        <v>23270</v>
      </c>
    </row>
    <row r="299" spans="1:5" x14ac:dyDescent="0.35">
      <c r="A299" s="14">
        <v>45888</v>
      </c>
      <c r="B299">
        <v>14028</v>
      </c>
    </row>
    <row r="300" spans="1:5" x14ac:dyDescent="0.35">
      <c r="A300" s="14">
        <v>45890</v>
      </c>
      <c r="B300">
        <v>13098</v>
      </c>
    </row>
    <row r="301" spans="1:5" x14ac:dyDescent="0.35">
      <c r="A301" s="14">
        <v>45892</v>
      </c>
      <c r="B301">
        <v>13250</v>
      </c>
      <c r="C301">
        <v>13250</v>
      </c>
      <c r="D301" s="15">
        <v>13250</v>
      </c>
      <c r="E301" s="15">
        <v>13250</v>
      </c>
    </row>
    <row r="302" spans="1:5" x14ac:dyDescent="0.35">
      <c r="A302" s="14">
        <v>45894</v>
      </c>
      <c r="C302">
        <f t="shared" ref="C302:C333" si="0">_xlfn.FORECAST.ETS(A302,$B$2:$B$301,$A$2:$A$301,1,1)</f>
        <v>13245.601443571502</v>
      </c>
      <c r="D302" s="15">
        <f t="shared" ref="D302:D333" si="1">C302-_xlfn.FORECAST.ETS.CONFINT(A302,$B$2:$B$301,$A$2:$A$301,0.95,1,1)</f>
        <v>-24145.8969033373</v>
      </c>
      <c r="E302" s="15">
        <f t="shared" ref="E302:E333" si="2">C302+_xlfn.FORECAST.ETS.CONFINT(A302,$B$2:$B$301,$A$2:$A$301,0.95,1,1)</f>
        <v>50637.099790480308</v>
      </c>
    </row>
    <row r="303" spans="1:5" x14ac:dyDescent="0.35">
      <c r="A303" s="14">
        <v>45896</v>
      </c>
      <c r="C303">
        <f t="shared" si="0"/>
        <v>13241.202887143188</v>
      </c>
      <c r="D303" s="15">
        <f t="shared" si="1"/>
        <v>-24340.52689033014</v>
      </c>
      <c r="E303" s="15">
        <f t="shared" si="2"/>
        <v>50822.932664616521</v>
      </c>
    </row>
    <row r="304" spans="1:5" x14ac:dyDescent="0.35">
      <c r="A304" s="14">
        <v>45898</v>
      </c>
      <c r="C304">
        <f t="shared" si="0"/>
        <v>13236.804330714693</v>
      </c>
      <c r="D304" s="15">
        <f t="shared" si="1"/>
        <v>-24537.955717621015</v>
      </c>
      <c r="E304" s="15">
        <f t="shared" si="2"/>
        <v>51011.564379050404</v>
      </c>
    </row>
    <row r="305" spans="1:5" x14ac:dyDescent="0.35">
      <c r="A305" s="14">
        <v>45900</v>
      </c>
      <c r="C305">
        <f t="shared" si="0"/>
        <v>13232.405774286379</v>
      </c>
      <c r="D305" s="15">
        <f t="shared" si="1"/>
        <v>-24738.177521234946</v>
      </c>
      <c r="E305" s="15">
        <f t="shared" si="2"/>
        <v>51202.989069807707</v>
      </c>
    </row>
    <row r="306" spans="1:5" x14ac:dyDescent="0.35">
      <c r="A306" s="14">
        <v>45902</v>
      </c>
      <c r="C306">
        <f t="shared" si="0"/>
        <v>13228.007217857883</v>
      </c>
      <c r="D306" s="15">
        <f t="shared" si="1"/>
        <v>-24941.185943560537</v>
      </c>
      <c r="E306" s="15">
        <f t="shared" si="2"/>
        <v>51397.200379276306</v>
      </c>
    </row>
    <row r="307" spans="1:5" x14ac:dyDescent="0.35">
      <c r="A307" s="14">
        <v>45904</v>
      </c>
      <c r="C307">
        <f t="shared" si="0"/>
        <v>13223.608661429569</v>
      </c>
      <c r="D307" s="15">
        <f t="shared" si="1"/>
        <v>-25146.974150566944</v>
      </c>
      <c r="E307" s="15">
        <f t="shared" si="2"/>
        <v>51594.191473426086</v>
      </c>
    </row>
    <row r="308" spans="1:5" x14ac:dyDescent="0.35">
      <c r="A308" s="14">
        <v>45906</v>
      </c>
      <c r="C308">
        <f t="shared" si="0"/>
        <v>13219.210105001073</v>
      </c>
      <c r="D308" s="15">
        <f t="shared" si="1"/>
        <v>-25355.534849000302</v>
      </c>
      <c r="E308" s="15">
        <f t="shared" si="2"/>
        <v>51793.955059002452</v>
      </c>
    </row>
    <row r="309" spans="1:5" x14ac:dyDescent="0.35">
      <c r="A309" s="14">
        <v>45908</v>
      </c>
      <c r="C309">
        <f t="shared" si="0"/>
        <v>13214.811548572759</v>
      </c>
      <c r="D309" s="15">
        <f t="shared" si="1"/>
        <v>-25566.860303526184</v>
      </c>
      <c r="E309" s="15">
        <f t="shared" si="2"/>
        <v>51996.483400671706</v>
      </c>
    </row>
    <row r="310" spans="1:5" x14ac:dyDescent="0.35">
      <c r="A310" s="14">
        <v>45910</v>
      </c>
      <c r="C310">
        <f t="shared" si="0"/>
        <v>13210.412992144264</v>
      </c>
      <c r="D310" s="15">
        <f t="shared" si="1"/>
        <v>-25780.942353797065</v>
      </c>
      <c r="E310" s="15">
        <f t="shared" si="2"/>
        <v>52201.768338085596</v>
      </c>
    </row>
    <row r="311" spans="1:5" x14ac:dyDescent="0.35">
      <c r="A311" s="14">
        <v>45912</v>
      </c>
      <c r="C311">
        <f t="shared" si="0"/>
        <v>13206.01443571595</v>
      </c>
      <c r="D311" s="15">
        <f t="shared" si="1"/>
        <v>-25997.772431413396</v>
      </c>
      <c r="E311" s="15">
        <f t="shared" si="2"/>
        <v>52409.801302845299</v>
      </c>
    </row>
    <row r="312" spans="1:5" x14ac:dyDescent="0.35">
      <c r="A312" s="14">
        <v>45914</v>
      </c>
      <c r="C312">
        <f t="shared" si="0"/>
        <v>13201.615879287456</v>
      </c>
      <c r="D312" s="15">
        <f t="shared" si="1"/>
        <v>-26217.341576760118</v>
      </c>
      <c r="E312" s="15">
        <f t="shared" si="2"/>
        <v>52620.57333533503</v>
      </c>
    </row>
    <row r="313" spans="1:5" x14ac:dyDescent="0.35">
      <c r="A313" s="14">
        <v>45916</v>
      </c>
      <c r="C313">
        <f t="shared" si="0"/>
        <v>13197.217322859142</v>
      </c>
      <c r="D313" s="15">
        <f t="shared" si="1"/>
        <v>-26439.640455689863</v>
      </c>
      <c r="E313" s="15">
        <f t="shared" si="2"/>
        <v>52834.075101408147</v>
      </c>
    </row>
    <row r="314" spans="1:5" x14ac:dyDescent="0.35">
      <c r="A314" s="14">
        <v>45918</v>
      </c>
      <c r="C314">
        <f t="shared" si="0"/>
        <v>13192.818766430646</v>
      </c>
      <c r="D314" s="15">
        <f t="shared" si="1"/>
        <v>-26664.659376037125</v>
      </c>
      <c r="E314" s="15">
        <f t="shared" si="2"/>
        <v>53050.296908898417</v>
      </c>
    </row>
    <row r="315" spans="1:5" x14ac:dyDescent="0.35">
      <c r="A315" s="14">
        <v>45920</v>
      </c>
      <c r="C315">
        <f t="shared" si="0"/>
        <v>13188.420210002332</v>
      </c>
      <c r="D315" s="15">
        <f t="shared" si="1"/>
        <v>-26892.388303937514</v>
      </c>
      <c r="E315" s="15">
        <f t="shared" si="2"/>
        <v>53269.228723942178</v>
      </c>
    </row>
    <row r="316" spans="1:5" x14ac:dyDescent="0.35">
      <c r="A316" s="14">
        <v>45922</v>
      </c>
      <c r="C316">
        <f t="shared" si="0"/>
        <v>13184.021653573836</v>
      </c>
      <c r="D316" s="15">
        <f t="shared" si="1"/>
        <v>-27122.816879938917</v>
      </c>
      <c r="E316" s="15">
        <f t="shared" si="2"/>
        <v>53490.86018708659</v>
      </c>
    </row>
    <row r="317" spans="1:5" x14ac:dyDescent="0.35">
      <c r="A317" s="14">
        <v>45924</v>
      </c>
      <c r="C317">
        <f t="shared" si="0"/>
        <v>13179.623097145522</v>
      </c>
      <c r="D317" s="15">
        <f t="shared" si="1"/>
        <v>-27355.934434881332</v>
      </c>
      <c r="E317" s="15">
        <f t="shared" si="2"/>
        <v>53715.180629172377</v>
      </c>
    </row>
    <row r="318" spans="1:5" x14ac:dyDescent="0.35">
      <c r="A318" s="14">
        <v>45926</v>
      </c>
      <c r="C318">
        <f t="shared" si="0"/>
        <v>13175.224540717027</v>
      </c>
      <c r="D318" s="15">
        <f t="shared" si="1"/>
        <v>-27591.730005535042</v>
      </c>
      <c r="E318" s="15">
        <f t="shared" si="2"/>
        <v>53942.179086969096</v>
      </c>
    </row>
    <row r="319" spans="1:5" x14ac:dyDescent="0.35">
      <c r="A319" s="14">
        <v>45928</v>
      </c>
      <c r="C319">
        <f t="shared" si="0"/>
        <v>13170.825984288713</v>
      </c>
      <c r="D319" s="15">
        <f t="shared" si="1"/>
        <v>-27830.1923499763</v>
      </c>
      <c r="E319" s="15">
        <f t="shared" si="2"/>
        <v>54171.844318553725</v>
      </c>
    </row>
    <row r="320" spans="1:5" x14ac:dyDescent="0.35">
      <c r="A320" s="14">
        <v>45930</v>
      </c>
      <c r="C320">
        <f t="shared" si="0"/>
        <v>13166.427427860217</v>
      </c>
      <c r="D320" s="15">
        <f t="shared" si="1"/>
        <v>-28071.309962692831</v>
      </c>
      <c r="E320" s="15">
        <f t="shared" si="2"/>
        <v>54404.164818413265</v>
      </c>
    </row>
    <row r="321" spans="1:5" x14ac:dyDescent="0.35">
      <c r="A321" s="14">
        <v>45932</v>
      </c>
      <c r="C321">
        <f t="shared" si="0"/>
        <v>13162.028871431903</v>
      </c>
      <c r="D321" s="15">
        <f t="shared" si="1"/>
        <v>-28315.071089400961</v>
      </c>
      <c r="E321" s="15">
        <f t="shared" si="2"/>
        <v>54639.128832264767</v>
      </c>
    </row>
    <row r="322" spans="1:5" x14ac:dyDescent="0.35">
      <c r="A322" s="14">
        <v>45934</v>
      </c>
      <c r="C322">
        <f t="shared" si="0"/>
        <v>13157.630315003407</v>
      </c>
      <c r="D322" s="15">
        <f t="shared" si="1"/>
        <v>-28561.463741569161</v>
      </c>
      <c r="E322" s="15">
        <f t="shared" si="2"/>
        <v>54876.724371575976</v>
      </c>
    </row>
    <row r="323" spans="1:5" x14ac:dyDescent="0.35">
      <c r="A323" s="14">
        <v>45936</v>
      </c>
      <c r="C323">
        <f t="shared" si="0"/>
        <v>13153.231758575093</v>
      </c>
      <c r="D323" s="15">
        <f t="shared" si="1"/>
        <v>-28810.475710632098</v>
      </c>
      <c r="E323" s="15">
        <f t="shared" si="2"/>
        <v>55116.939227782284</v>
      </c>
    </row>
    <row r="324" spans="1:5" x14ac:dyDescent="0.35">
      <c r="A324" s="14">
        <v>45938</v>
      </c>
      <c r="C324">
        <f t="shared" si="0"/>
        <v>13148.833202146598</v>
      </c>
      <c r="D324" s="15">
        <f t="shared" si="1"/>
        <v>-29062.09458189243</v>
      </c>
      <c r="E324" s="15">
        <f t="shared" si="2"/>
        <v>55359.760986185625</v>
      </c>
    </row>
    <row r="325" spans="1:5" x14ac:dyDescent="0.35">
      <c r="A325" s="14">
        <v>45940</v>
      </c>
      <c r="C325">
        <f t="shared" si="0"/>
        <v>13144.434645718284</v>
      </c>
      <c r="D325" s="15">
        <f t="shared" si="1"/>
        <v>-29316.3077480969</v>
      </c>
      <c r="E325" s="15">
        <f t="shared" si="2"/>
        <v>55605.177039533468</v>
      </c>
    </row>
    <row r="326" spans="1:5" x14ac:dyDescent="0.35">
      <c r="A326" s="14">
        <v>45942</v>
      </c>
      <c r="C326">
        <f t="shared" si="0"/>
        <v>13140.036089289788</v>
      </c>
      <c r="D326" s="15">
        <f t="shared" si="1"/>
        <v>-29573.102422685901</v>
      </c>
      <c r="E326" s="15">
        <f t="shared" si="2"/>
        <v>55853.174601265477</v>
      </c>
    </row>
    <row r="327" spans="1:5" x14ac:dyDescent="0.35">
      <c r="A327" s="14">
        <v>45944</v>
      </c>
      <c r="C327">
        <f t="shared" si="0"/>
        <v>13135.637532861474</v>
      </c>
      <c r="D327" s="15">
        <f t="shared" si="1"/>
        <v>-29832.46565270533</v>
      </c>
      <c r="E327" s="15">
        <f t="shared" si="2"/>
        <v>56103.740718428278</v>
      </c>
    </row>
    <row r="328" spans="1:5" x14ac:dyDescent="0.35">
      <c r="A328" s="14">
        <v>45946</v>
      </c>
      <c r="C328">
        <f t="shared" si="0"/>
        <v>13131.238976432978</v>
      </c>
      <c r="D328" s="15">
        <f t="shared" si="1"/>
        <v>-30094.384331381989</v>
      </c>
      <c r="E328" s="15">
        <f t="shared" si="2"/>
        <v>56356.862284247945</v>
      </c>
    </row>
    <row r="329" spans="1:5" x14ac:dyDescent="0.35">
      <c r="A329" s="14">
        <v>45948</v>
      </c>
      <c r="C329">
        <f t="shared" si="0"/>
        <v>13126.840420004664</v>
      </c>
      <c r="D329" s="15">
        <f t="shared" si="1"/>
        <v>-30358.845210353276</v>
      </c>
      <c r="E329" s="15">
        <f t="shared" si="2"/>
        <v>56612.526050362605</v>
      </c>
    </row>
    <row r="330" spans="1:5" x14ac:dyDescent="0.35">
      <c r="A330" s="14">
        <v>45950</v>
      </c>
      <c r="C330">
        <f t="shared" si="0"/>
        <v>13122.441863576169</v>
      </c>
      <c r="D330" s="15">
        <f t="shared" si="1"/>
        <v>-30625.834911554324</v>
      </c>
      <c r="E330" s="15">
        <f t="shared" si="2"/>
        <v>56870.718638706661</v>
      </c>
    </row>
    <row r="331" spans="1:5" x14ac:dyDescent="0.35">
      <c r="A331" s="14">
        <v>45952</v>
      </c>
      <c r="C331">
        <f t="shared" si="0"/>
        <v>13118.043307147855</v>
      </c>
      <c r="D331" s="15">
        <f t="shared" si="1"/>
        <v>-30895.339938755002</v>
      </c>
      <c r="E331" s="15">
        <f t="shared" si="2"/>
        <v>57131.426553050711</v>
      </c>
    </row>
    <row r="332" spans="1:5" x14ac:dyDescent="0.35">
      <c r="A332" s="14">
        <v>45954</v>
      </c>
      <c r="C332">
        <f t="shared" si="0"/>
        <v>13113.644750719359</v>
      </c>
      <c r="D332" s="15">
        <f t="shared" si="1"/>
        <v>-31167.346688751786</v>
      </c>
      <c r="E332" s="15">
        <f t="shared" si="2"/>
        <v>57394.636190190504</v>
      </c>
    </row>
    <row r="333" spans="1:5" x14ac:dyDescent="0.35">
      <c r="A333" s="14">
        <v>45956</v>
      </c>
      <c r="C333">
        <f t="shared" si="0"/>
        <v>13109.246194291047</v>
      </c>
      <c r="D333" s="15">
        <f t="shared" si="1"/>
        <v>-31441.84146220846</v>
      </c>
      <c r="E333" s="15">
        <f t="shared" si="2"/>
        <v>57660.33385079055</v>
      </c>
    </row>
    <row r="334" spans="1:5" x14ac:dyDescent="0.35">
      <c r="A334" s="14">
        <v>45958</v>
      </c>
      <c r="C334">
        <f t="shared" ref="C334:C365" si="3">_xlfn.FORECAST.ETS(A334,$B$2:$B$301,$A$2:$A$301,1,1)</f>
        <v>13104.847637862551</v>
      </c>
      <c r="D334" s="15">
        <f t="shared" ref="D334:D365" si="4">C334-_xlfn.FORECAST.ETS.CONFINT(A334,$B$2:$B$301,$A$2:$A$301,0.95,1,1)</f>
        <v>-31718.810474152109</v>
      </c>
      <c r="E334" s="15">
        <f t="shared" ref="E334:E365" si="5">C334+_xlfn.FORECAST.ETS.CONFINT(A334,$B$2:$B$301,$A$2:$A$301,0.95,1,1)</f>
        <v>57928.505749877208</v>
      </c>
    </row>
    <row r="335" spans="1:5" x14ac:dyDescent="0.35">
      <c r="A335" s="14">
        <v>45960</v>
      </c>
      <c r="C335">
        <f t="shared" si="3"/>
        <v>13100.449081434237</v>
      </c>
      <c r="D335" s="15">
        <f t="shared" si="4"/>
        <v>-31998.239864119816</v>
      </c>
      <c r="E335" s="15">
        <f t="shared" si="5"/>
        <v>58199.138026988287</v>
      </c>
    </row>
    <row r="336" spans="1:5" x14ac:dyDescent="0.35">
      <c r="A336" s="14">
        <v>45962</v>
      </c>
      <c r="C336">
        <f t="shared" si="3"/>
        <v>13096.050525005741</v>
      </c>
      <c r="D336" s="15">
        <f t="shared" si="4"/>
        <v>-32280.115705963828</v>
      </c>
      <c r="E336" s="15">
        <f t="shared" si="5"/>
        <v>58472.216755975307</v>
      </c>
    </row>
    <row r="337" spans="1:5" x14ac:dyDescent="0.35">
      <c r="A337" s="14">
        <v>45964</v>
      </c>
      <c r="C337">
        <f t="shared" si="3"/>
        <v>13091.651968577427</v>
      </c>
      <c r="D337" s="15">
        <f t="shared" si="4"/>
        <v>-32564.424017311983</v>
      </c>
      <c r="E337" s="15">
        <f t="shared" si="5"/>
        <v>58747.727954466834</v>
      </c>
    </row>
    <row r="338" spans="1:5" x14ac:dyDescent="0.35">
      <c r="A338" s="14">
        <v>45966</v>
      </c>
      <c r="C338">
        <f t="shared" si="3"/>
        <v>13087.253412148932</v>
      </c>
      <c r="D338" s="15">
        <f t="shared" si="4"/>
        <v>-32851.150768692074</v>
      </c>
      <c r="E338" s="15">
        <f t="shared" si="5"/>
        <v>59025.657592989934</v>
      </c>
    </row>
    <row r="339" spans="1:5" x14ac:dyDescent="0.35">
      <c r="A339" s="14">
        <v>45968</v>
      </c>
      <c r="C339">
        <f t="shared" si="3"/>
        <v>13082.854855720618</v>
      </c>
      <c r="D339" s="15">
        <f t="shared" si="4"/>
        <v>-33140.281892318118</v>
      </c>
      <c r="E339" s="15">
        <f t="shared" si="5"/>
        <v>59305.99160375935</v>
      </c>
    </row>
    <row r="340" spans="1:5" x14ac:dyDescent="0.35">
      <c r="A340" s="14">
        <v>45970</v>
      </c>
      <c r="C340">
        <f t="shared" si="3"/>
        <v>13078.456299292122</v>
      </c>
      <c r="D340" s="15">
        <f t="shared" si="4"/>
        <v>-33431.803290548261</v>
      </c>
      <c r="E340" s="15">
        <f t="shared" si="5"/>
        <v>59588.715889132502</v>
      </c>
    </row>
    <row r="341" spans="1:5" x14ac:dyDescent="0.35">
      <c r="A341" s="14">
        <v>45972</v>
      </c>
      <c r="C341">
        <f t="shared" si="3"/>
        <v>13074.057742863808</v>
      </c>
      <c r="D341" s="15">
        <f t="shared" si="4"/>
        <v>-33725.700844013103</v>
      </c>
      <c r="E341" s="15">
        <f t="shared" si="5"/>
        <v>59873.816329740715</v>
      </c>
    </row>
    <row r="342" spans="1:5" x14ac:dyDescent="0.35">
      <c r="A342" s="14">
        <v>45974</v>
      </c>
      <c r="C342">
        <f t="shared" si="3"/>
        <v>13069.659186435312</v>
      </c>
      <c r="D342" s="15">
        <f t="shared" si="4"/>
        <v>-34021.960419424991</v>
      </c>
      <c r="E342" s="15">
        <f t="shared" si="5"/>
        <v>60161.278792295612</v>
      </c>
    </row>
    <row r="343" spans="1:5" x14ac:dyDescent="0.35">
      <c r="A343" s="14">
        <v>45976</v>
      </c>
      <c r="C343">
        <f t="shared" si="3"/>
        <v>13065.260630006998</v>
      </c>
      <c r="D343" s="15">
        <f t="shared" si="4"/>
        <v>-34320.567877067748</v>
      </c>
      <c r="E343" s="15">
        <f t="shared" si="5"/>
        <v>60451.089137081741</v>
      </c>
    </row>
    <row r="344" spans="1:5" x14ac:dyDescent="0.35">
      <c r="A344" s="14">
        <v>45978</v>
      </c>
      <c r="C344">
        <f t="shared" si="3"/>
        <v>13060.862073578503</v>
      </c>
      <c r="D344" s="15">
        <f t="shared" si="4"/>
        <v>-34621.509077978233</v>
      </c>
      <c r="E344" s="15">
        <f t="shared" si="5"/>
        <v>60743.233225135235</v>
      </c>
    </row>
    <row r="345" spans="1:5" x14ac:dyDescent="0.35">
      <c r="A345" s="14">
        <v>45980</v>
      </c>
      <c r="C345">
        <f t="shared" si="3"/>
        <v>13056.463517150189</v>
      </c>
      <c r="D345" s="15">
        <f t="shared" si="4"/>
        <v>-34924.769890819654</v>
      </c>
      <c r="E345" s="15">
        <f t="shared" si="5"/>
        <v>61037.696925120028</v>
      </c>
    </row>
    <row r="346" spans="1:5" x14ac:dyDescent="0.35">
      <c r="A346" s="14">
        <v>45982</v>
      </c>
      <c r="C346">
        <f t="shared" si="3"/>
        <v>13052.064960721693</v>
      </c>
      <c r="D346" s="15">
        <f t="shared" si="4"/>
        <v>-35230.336198458528</v>
      </c>
      <c r="E346" s="15">
        <f t="shared" si="5"/>
        <v>61334.46611990191</v>
      </c>
    </row>
    <row r="347" spans="1:5" x14ac:dyDescent="0.35">
      <c r="A347" s="14">
        <v>45984</v>
      </c>
      <c r="C347">
        <f t="shared" si="3"/>
        <v>13047.666404293379</v>
      </c>
      <c r="D347" s="15">
        <f t="shared" si="4"/>
        <v>-35538.193904245854</v>
      </c>
      <c r="E347" s="15">
        <f t="shared" si="5"/>
        <v>61633.526712832609</v>
      </c>
    </row>
    <row r="348" spans="1:5" x14ac:dyDescent="0.35">
      <c r="A348" s="14">
        <v>45986</v>
      </c>
      <c r="C348">
        <f t="shared" si="3"/>
        <v>13043.267847864883</v>
      </c>
      <c r="D348" s="15">
        <f t="shared" si="4"/>
        <v>-35848.32893801458</v>
      </c>
      <c r="E348" s="15">
        <f t="shared" si="5"/>
        <v>61934.864633744342</v>
      </c>
    </row>
    <row r="349" spans="1:5" x14ac:dyDescent="0.35">
      <c r="A349" s="14">
        <v>45988</v>
      </c>
      <c r="C349">
        <f t="shared" si="3"/>
        <v>13038.869291436569</v>
      </c>
      <c r="D349" s="15">
        <f t="shared" si="4"/>
        <v>-36160.727261794418</v>
      </c>
      <c r="E349" s="15">
        <f t="shared" si="5"/>
        <v>62238.465844667553</v>
      </c>
    </row>
    <row r="350" spans="1:5" x14ac:dyDescent="0.35">
      <c r="A350" s="14">
        <v>45990</v>
      </c>
      <c r="C350">
        <f t="shared" si="3"/>
        <v>13034.470735008073</v>
      </c>
      <c r="D350" s="15">
        <f t="shared" si="4"/>
        <v>-36475.374875256362</v>
      </c>
      <c r="E350" s="15">
        <f t="shared" si="5"/>
        <v>62544.316345272506</v>
      </c>
    </row>
    <row r="351" spans="1:5" x14ac:dyDescent="0.35">
      <c r="A351" s="14">
        <v>45992</v>
      </c>
      <c r="C351">
        <f t="shared" si="3"/>
        <v>13030.07217857976</v>
      </c>
      <c r="D351" s="15">
        <f t="shared" si="4"/>
        <v>-36792.257820888219</v>
      </c>
      <c r="E351" s="15">
        <f t="shared" si="5"/>
        <v>62852.402178047734</v>
      </c>
    </row>
    <row r="352" spans="1:5" x14ac:dyDescent="0.35">
      <c r="A352" s="14">
        <v>45994</v>
      </c>
      <c r="C352">
        <f t="shared" si="3"/>
        <v>13025.673622151264</v>
      </c>
      <c r="D352" s="15">
        <f t="shared" si="4"/>
        <v>-37111.36218891351</v>
      </c>
      <c r="E352" s="15">
        <f t="shared" si="5"/>
        <v>63162.709433216034</v>
      </c>
    </row>
    <row r="353" spans="1:5" x14ac:dyDescent="0.35">
      <c r="A353" s="14">
        <v>45996</v>
      </c>
      <c r="C353">
        <f t="shared" si="3"/>
        <v>13021.27506572295</v>
      </c>
      <c r="D353" s="15">
        <f t="shared" si="4"/>
        <v>-37432.674121955439</v>
      </c>
      <c r="E353" s="15">
        <f t="shared" si="5"/>
        <v>63475.224253401335</v>
      </c>
    </row>
    <row r="354" spans="1:5" x14ac:dyDescent="0.35">
      <c r="A354" s="14">
        <v>45998</v>
      </c>
      <c r="C354">
        <f t="shared" si="3"/>
        <v>13016.876509294454</v>
      </c>
      <c r="D354" s="15">
        <f t="shared" si="4"/>
        <v>-37756.17981945839</v>
      </c>
      <c r="E354" s="15">
        <f t="shared" si="5"/>
        <v>63789.932838047294</v>
      </c>
    </row>
    <row r="355" spans="1:5" x14ac:dyDescent="0.35">
      <c r="A355" s="14">
        <v>46000</v>
      </c>
      <c r="C355">
        <f t="shared" si="3"/>
        <v>13012.477952866142</v>
      </c>
      <c r="D355" s="15">
        <f t="shared" si="4"/>
        <v>-38081.865541868334</v>
      </c>
      <c r="E355" s="15">
        <f t="shared" si="5"/>
        <v>64106.821447600625</v>
      </c>
    </row>
    <row r="356" spans="1:5" x14ac:dyDescent="0.35">
      <c r="A356" s="14">
        <v>46002</v>
      </c>
      <c r="C356">
        <f t="shared" si="3"/>
        <v>13008.079396437646</v>
      </c>
      <c r="D356" s="15">
        <f t="shared" si="4"/>
        <v>-38409.717614585199</v>
      </c>
      <c r="E356" s="15">
        <f t="shared" si="5"/>
        <v>64425.876407460499</v>
      </c>
    </row>
    <row r="357" spans="1:5" x14ac:dyDescent="0.35">
      <c r="A357" s="14">
        <v>46004</v>
      </c>
      <c r="C357">
        <f t="shared" si="3"/>
        <v>13003.680840009332</v>
      </c>
      <c r="D357" s="15">
        <f t="shared" si="4"/>
        <v>-38739.722431688133</v>
      </c>
      <c r="E357" s="15">
        <f t="shared" si="5"/>
        <v>64747.08411170679</v>
      </c>
    </row>
    <row r="358" spans="1:5" x14ac:dyDescent="0.35">
      <c r="A358" s="14">
        <v>46006</v>
      </c>
      <c r="C358">
        <f t="shared" si="3"/>
        <v>12999.282283580837</v>
      </c>
      <c r="D358" s="15">
        <f t="shared" si="4"/>
        <v>-39071.866459446683</v>
      </c>
      <c r="E358" s="15">
        <f t="shared" si="5"/>
        <v>65070.431026608348</v>
      </c>
    </row>
    <row r="359" spans="1:5" x14ac:dyDescent="0.35">
      <c r="A359" s="14">
        <v>46008</v>
      </c>
      <c r="C359">
        <f t="shared" si="3"/>
        <v>12994.883727152523</v>
      </c>
      <c r="D359" s="15">
        <f t="shared" si="4"/>
        <v>-39406.136239619111</v>
      </c>
      <c r="E359" s="15">
        <f t="shared" si="5"/>
        <v>65395.903693924149</v>
      </c>
    </row>
    <row r="360" spans="1:5" x14ac:dyDescent="0.35">
      <c r="A360" s="14">
        <v>46010</v>
      </c>
      <c r="C360">
        <f t="shared" si="3"/>
        <v>12990.485170724027</v>
      </c>
      <c r="D360" s="15">
        <f t="shared" si="4"/>
        <v>-39742.518392550468</v>
      </c>
      <c r="E360" s="15">
        <f t="shared" si="5"/>
        <v>65723.488733998529</v>
      </c>
    </row>
    <row r="361" spans="1:5" x14ac:dyDescent="0.35">
      <c r="A361" s="14">
        <v>46012</v>
      </c>
      <c r="C361">
        <f t="shared" si="3"/>
        <v>12986.086614295713</v>
      </c>
      <c r="D361" s="15">
        <f t="shared" si="4"/>
        <v>-40080.999620071423</v>
      </c>
      <c r="E361" s="15">
        <f t="shared" si="5"/>
        <v>66053.172848662842</v>
      </c>
    </row>
    <row r="362" spans="1:5" x14ac:dyDescent="0.35">
      <c r="A362" s="14">
        <v>46014</v>
      </c>
      <c r="C362">
        <f t="shared" si="3"/>
        <v>12981.688057867217</v>
      </c>
      <c r="D362" s="15">
        <f t="shared" si="4"/>
        <v>-40421.566708210536</v>
      </c>
      <c r="E362" s="15">
        <f t="shared" si="5"/>
        <v>66384.942823944963</v>
      </c>
    </row>
    <row r="363" spans="1:5" x14ac:dyDescent="0.35">
      <c r="A363" s="14">
        <v>46016</v>
      </c>
      <c r="C363">
        <f t="shared" si="3"/>
        <v>12977.289501438903</v>
      </c>
      <c r="D363" s="15">
        <f t="shared" si="4"/>
        <v>-40764.20652972089</v>
      </c>
      <c r="E363" s="15">
        <f t="shared" si="5"/>
        <v>66718.785532598689</v>
      </c>
    </row>
    <row r="364" spans="1:5" x14ac:dyDescent="0.35">
      <c r="A364" s="14">
        <v>46018</v>
      </c>
      <c r="C364">
        <f t="shared" si="3"/>
        <v>12972.890945010407</v>
      </c>
      <c r="D364" s="15">
        <f t="shared" si="4"/>
        <v>-41108.906046433272</v>
      </c>
      <c r="E364" s="15">
        <f t="shared" si="5"/>
        <v>67054.687936454095</v>
      </c>
    </row>
    <row r="365" spans="1:5" x14ac:dyDescent="0.35">
      <c r="A365" s="14">
        <v>46020</v>
      </c>
      <c r="C365">
        <f t="shared" si="3"/>
        <v>12968.492388582094</v>
      </c>
      <c r="D365" s="15">
        <f t="shared" si="4"/>
        <v>-41455.652311436803</v>
      </c>
      <c r="E365" s="15">
        <f t="shared" si="5"/>
        <v>67392.637088600983</v>
      </c>
    </row>
    <row r="366" spans="1:5" x14ac:dyDescent="0.35">
      <c r="A366" s="14">
        <v>46022</v>
      </c>
      <c r="C366">
        <f t="shared" ref="C366:C376" si="6">_xlfn.FORECAST.ETS(A366,$B$2:$B$301,$A$2:$A$301,1,1)</f>
        <v>12964.093832153598</v>
      </c>
      <c r="D366" s="15">
        <f t="shared" ref="D366:D376" si="7">C366-_xlfn.FORECAST.ETS.CONFINT(A366,$B$2:$B$301,$A$2:$A$301,0.95,1,1)</f>
        <v>-41804.432471098917</v>
      </c>
      <c r="E366" s="15">
        <f t="shared" ref="E366:E376" si="8">C366+_xlfn.FORECAST.ETS.CONFINT(A366,$B$2:$B$301,$A$2:$A$301,0.95,1,1)</f>
        <v>67732.62013540612</v>
      </c>
    </row>
    <row r="367" spans="1:5" x14ac:dyDescent="0.35">
      <c r="A367" s="14">
        <v>46024</v>
      </c>
      <c r="C367">
        <f t="shared" si="6"/>
        <v>12959.695275725284</v>
      </c>
      <c r="D367" s="15">
        <f t="shared" si="7"/>
        <v>-42155.233766925492</v>
      </c>
      <c r="E367" s="15">
        <f t="shared" si="8"/>
        <v>68074.624318376053</v>
      </c>
    </row>
    <row r="368" spans="1:5" x14ac:dyDescent="0.35">
      <c r="A368" s="14">
        <v>46026</v>
      </c>
      <c r="C368">
        <f t="shared" si="6"/>
        <v>12955.296719296788</v>
      </c>
      <c r="D368" s="15">
        <f t="shared" si="7"/>
        <v>-42508.043537272621</v>
      </c>
      <c r="E368" s="15">
        <f t="shared" si="8"/>
        <v>68418.636975866189</v>
      </c>
    </row>
    <row r="369" spans="1:5" x14ac:dyDescent="0.35">
      <c r="A369" s="14">
        <v>46028</v>
      </c>
      <c r="C369">
        <f t="shared" si="6"/>
        <v>12950.898162868474</v>
      </c>
      <c r="D369" s="15">
        <f t="shared" si="7"/>
        <v>-42862.849218910575</v>
      </c>
      <c r="E369" s="15">
        <f t="shared" si="8"/>
        <v>68764.64554464753</v>
      </c>
    </row>
    <row r="370" spans="1:5" x14ac:dyDescent="0.35">
      <c r="A370" s="14">
        <v>46030</v>
      </c>
      <c r="C370">
        <f t="shared" si="6"/>
        <v>12946.499606439978</v>
      </c>
      <c r="D370" s="15">
        <f t="shared" si="7"/>
        <v>-43219.638348451423</v>
      </c>
      <c r="E370" s="15">
        <f t="shared" si="8"/>
        <v>69112.637561331387</v>
      </c>
    </row>
    <row r="371" spans="1:5" x14ac:dyDescent="0.35">
      <c r="A371" s="14">
        <v>46032</v>
      </c>
      <c r="C371">
        <f t="shared" si="6"/>
        <v>12942.101050011664</v>
      </c>
      <c r="D371" s="15">
        <f t="shared" si="7"/>
        <v>-43578.39856364025</v>
      </c>
      <c r="E371" s="15">
        <f t="shared" si="8"/>
        <v>69462.600663663572</v>
      </c>
    </row>
    <row r="372" spans="1:5" x14ac:dyDescent="0.35">
      <c r="A372" s="14">
        <v>46034</v>
      </c>
      <c r="C372">
        <f t="shared" si="6"/>
        <v>12937.702493583169</v>
      </c>
      <c r="D372" s="15">
        <f t="shared" si="7"/>
        <v>-43939.117604521321</v>
      </c>
      <c r="E372" s="15">
        <f t="shared" si="8"/>
        <v>69814.522591687652</v>
      </c>
    </row>
    <row r="373" spans="1:5" x14ac:dyDescent="0.35">
      <c r="A373" s="14">
        <v>46036</v>
      </c>
      <c r="C373">
        <f t="shared" si="6"/>
        <v>12933.303937154855</v>
      </c>
      <c r="D373" s="15">
        <f t="shared" si="7"/>
        <v>-44301.78331447902</v>
      </c>
      <c r="E373" s="15">
        <f t="shared" si="8"/>
        <v>70168.391188788723</v>
      </c>
    </row>
    <row r="374" spans="1:5" x14ac:dyDescent="0.35">
      <c r="A374" s="14">
        <v>46038</v>
      </c>
      <c r="C374">
        <f t="shared" si="6"/>
        <v>12928.905380726359</v>
      </c>
      <c r="D374" s="15">
        <f t="shared" si="7"/>
        <v>-44666.383641164299</v>
      </c>
      <c r="E374" s="15">
        <f t="shared" si="8"/>
        <v>70524.194402617024</v>
      </c>
    </row>
    <row r="375" spans="1:5" x14ac:dyDescent="0.35">
      <c r="A375" s="14">
        <v>46040</v>
      </c>
      <c r="C375">
        <f t="shared" si="6"/>
        <v>12924.506824298045</v>
      </c>
      <c r="D375" s="15">
        <f t="shared" si="7"/>
        <v>-45032.906637306442</v>
      </c>
      <c r="E375" s="15">
        <f t="shared" si="8"/>
        <v>70881.920285902539</v>
      </c>
    </row>
    <row r="376" spans="1:5" x14ac:dyDescent="0.35">
      <c r="A376" s="14">
        <v>46042</v>
      </c>
      <c r="C376">
        <f t="shared" si="6"/>
        <v>12920.108267869551</v>
      </c>
      <c r="D376" s="15">
        <f t="shared" si="7"/>
        <v>-45401.340461420434</v>
      </c>
      <c r="E376" s="15">
        <f t="shared" si="8"/>
        <v>71241.55699715954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1E41-8B46-45F7-987C-4AD0D3FD6A27}">
  <sheetPr>
    <tabColor rgb="FF00B050"/>
  </sheetPr>
  <dimension ref="A1:F11"/>
  <sheetViews>
    <sheetView workbookViewId="0">
      <selection activeCell="N7" sqref="N7"/>
    </sheetView>
  </sheetViews>
  <sheetFormatPr defaultRowHeight="13.2" x14ac:dyDescent="0.25"/>
  <cols>
    <col min="1" max="1" width="6.6640625" style="4" customWidth="1"/>
    <col min="2" max="5" width="14.5" style="4" customWidth="1"/>
    <col min="6" max="6" width="14.1640625" style="4" customWidth="1"/>
    <col min="7" max="7" width="11.9140625" style="4" customWidth="1"/>
    <col min="8" max="8" width="14.1640625" style="4" customWidth="1"/>
    <col min="9" max="16384" width="8.6640625" style="4"/>
  </cols>
  <sheetData>
    <row r="1" spans="1:6" ht="18" x14ac:dyDescent="0.35">
      <c r="A1" s="23" t="s">
        <v>18</v>
      </c>
      <c r="B1" s="23" t="s">
        <v>19</v>
      </c>
      <c r="C1" s="23" t="s">
        <v>20</v>
      </c>
      <c r="D1" s="23" t="s">
        <v>21</v>
      </c>
      <c r="E1" s="23" t="s">
        <v>22</v>
      </c>
      <c r="F1" s="23" t="s">
        <v>23</v>
      </c>
    </row>
    <row r="2" spans="1:6" x14ac:dyDescent="0.25">
      <c r="A2" s="4">
        <v>10</v>
      </c>
      <c r="B2" s="4">
        <v>190</v>
      </c>
      <c r="C2" s="4">
        <v>140</v>
      </c>
      <c r="D2" s="4">
        <v>120</v>
      </c>
      <c r="E2" s="4">
        <v>90</v>
      </c>
    </row>
    <row r="3" spans="1:6" x14ac:dyDescent="0.25">
      <c r="A3" s="4">
        <v>20</v>
      </c>
      <c r="B3" s="4">
        <f>B2</f>
        <v>190</v>
      </c>
      <c r="C3" s="4">
        <f>C2</f>
        <v>140</v>
      </c>
      <c r="D3" s="4">
        <f>D2</f>
        <v>120</v>
      </c>
      <c r="E3" s="4">
        <f>E2</f>
        <v>90</v>
      </c>
    </row>
    <row r="4" spans="1:6" x14ac:dyDescent="0.25">
      <c r="A4" s="4">
        <v>30</v>
      </c>
      <c r="B4" s="4">
        <f t="shared" ref="B4:D11" si="0">B3</f>
        <v>190</v>
      </c>
      <c r="C4" s="4">
        <f t="shared" si="0"/>
        <v>140</v>
      </c>
      <c r="D4" s="4">
        <f t="shared" si="0"/>
        <v>120</v>
      </c>
      <c r="E4" s="4">
        <f>E3</f>
        <v>90</v>
      </c>
    </row>
    <row r="5" spans="1:6" x14ac:dyDescent="0.25">
      <c r="A5" s="4">
        <v>40</v>
      </c>
      <c r="B5" s="4">
        <f t="shared" si="0"/>
        <v>190</v>
      </c>
      <c r="C5" s="4">
        <f t="shared" si="0"/>
        <v>140</v>
      </c>
      <c r="D5" s="4">
        <f t="shared" si="0"/>
        <v>120</v>
      </c>
      <c r="E5" s="4">
        <f>E4</f>
        <v>90</v>
      </c>
    </row>
    <row r="6" spans="1:6" x14ac:dyDescent="0.25">
      <c r="A6" s="4">
        <v>50</v>
      </c>
      <c r="B6" s="4">
        <f t="shared" si="0"/>
        <v>190</v>
      </c>
      <c r="C6" s="4">
        <f t="shared" si="0"/>
        <v>140</v>
      </c>
      <c r="D6" s="4">
        <f t="shared" si="0"/>
        <v>120</v>
      </c>
      <c r="F6" s="4">
        <v>100</v>
      </c>
    </row>
    <row r="7" spans="1:6" x14ac:dyDescent="0.25">
      <c r="A7" s="4">
        <v>60</v>
      </c>
      <c r="B7" s="4">
        <f t="shared" si="0"/>
        <v>190</v>
      </c>
      <c r="C7" s="4">
        <f t="shared" si="0"/>
        <v>140</v>
      </c>
      <c r="D7" s="4">
        <f t="shared" si="0"/>
        <v>120</v>
      </c>
    </row>
    <row r="8" spans="1:6" x14ac:dyDescent="0.25">
      <c r="A8" s="4">
        <v>70</v>
      </c>
      <c r="B8" s="4">
        <f t="shared" si="0"/>
        <v>190</v>
      </c>
      <c r="C8" s="4">
        <f t="shared" si="0"/>
        <v>140</v>
      </c>
    </row>
    <row r="9" spans="1:6" x14ac:dyDescent="0.25">
      <c r="A9" s="4">
        <v>80</v>
      </c>
      <c r="B9" s="4">
        <f t="shared" si="0"/>
        <v>190</v>
      </c>
      <c r="C9" s="4">
        <f t="shared" si="0"/>
        <v>140</v>
      </c>
    </row>
    <row r="10" spans="1:6" x14ac:dyDescent="0.25">
      <c r="A10" s="4">
        <v>90</v>
      </c>
      <c r="B10" s="4">
        <f t="shared" si="0"/>
        <v>190</v>
      </c>
    </row>
    <row r="11" spans="1:6" x14ac:dyDescent="0.25">
      <c r="A11" s="4">
        <v>100</v>
      </c>
      <c r="B11" s="4">
        <f t="shared" si="0"/>
        <v>190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4ADB-669B-4D68-91F5-56574FD8C3D8}">
  <sheetPr>
    <tabColor rgb="FF00B050"/>
  </sheetPr>
  <dimension ref="A1:A2"/>
  <sheetViews>
    <sheetView workbookViewId="0">
      <selection activeCell="A2" sqref="A2"/>
    </sheetView>
  </sheetViews>
  <sheetFormatPr defaultColWidth="8.9140625" defaultRowHeight="18" x14ac:dyDescent="0.35"/>
  <cols>
    <col min="1" max="1" width="22.83203125" style="1" customWidth="1"/>
    <col min="2" max="16384" width="8.9140625" style="1"/>
  </cols>
  <sheetData>
    <row r="1" spans="1:1" x14ac:dyDescent="0.35">
      <c r="A1" s="23" t="s">
        <v>45</v>
      </c>
    </row>
    <row r="2" spans="1:1" x14ac:dyDescent="0.35">
      <c r="A2" s="27">
        <v>15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4F1DB-0E36-4B5B-9BF8-34AA64B16927}">
  <sheetPr>
    <tabColor rgb="FF00B050"/>
  </sheetPr>
  <dimension ref="A1:L3"/>
  <sheetViews>
    <sheetView zoomScale="80" zoomScaleNormal="80" workbookViewId="0">
      <selection activeCell="A2" sqref="A1:A2"/>
    </sheetView>
  </sheetViews>
  <sheetFormatPr defaultColWidth="8.9140625" defaultRowHeight="18" x14ac:dyDescent="0.35"/>
  <cols>
    <col min="1" max="1" width="14.25" style="1" customWidth="1"/>
    <col min="2" max="11" width="8.9140625" style="1"/>
    <col min="12" max="12" width="14.25" style="1" customWidth="1"/>
    <col min="13" max="16384" width="8.9140625" style="1"/>
  </cols>
  <sheetData>
    <row r="1" spans="1:12" x14ac:dyDescent="0.35">
      <c r="A1" s="23" t="s">
        <v>56</v>
      </c>
      <c r="L1" s="23" t="s">
        <v>56</v>
      </c>
    </row>
    <row r="2" spans="1:12" x14ac:dyDescent="0.35">
      <c r="A2" s="28">
        <v>0.35</v>
      </c>
      <c r="L2" s="28">
        <v>0.65</v>
      </c>
    </row>
    <row r="3" spans="1:12" x14ac:dyDescent="0.35">
      <c r="A3" s="28">
        <v>1</v>
      </c>
      <c r="L3" s="28">
        <v>1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14</vt:i4>
      </vt:variant>
    </vt:vector>
  </HeadingPairs>
  <TitlesOfParts>
    <vt:vector size="14" baseType="lpstr">
      <vt:lpstr>Trendlinje</vt:lpstr>
      <vt:lpstr>Bruten Linje</vt:lpstr>
      <vt:lpstr>Exempel Bruten Linje</vt:lpstr>
      <vt:lpstr>Gantschema</vt:lpstr>
      <vt:lpstr>Exempel Gantschema</vt:lpstr>
      <vt:lpstr>Bildstaplar</vt:lpstr>
      <vt:lpstr>Exempel Bildstaplar</vt:lpstr>
      <vt:lpstr>Ytdiagram</vt:lpstr>
      <vt:lpstr>Exempel Ytdiagram</vt:lpstr>
      <vt:lpstr>Prognos</vt:lpstr>
      <vt:lpstr>Prognos Facit</vt:lpstr>
      <vt:lpstr>Ytor</vt:lpstr>
      <vt:lpstr>Termometer</vt:lpstr>
      <vt:lpstr>Fyllningsdiagram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2026-01-09T15:26:58Z</dcterms:modified>
</cp:coreProperties>
</file>